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Գնային առաջարկներ" sheetId="1" r:id="rId1"/>
  </sheets>
  <definedNames>
    <definedName name="_xlnm._FilterDatabase" localSheetId="0" hidden="1">'Գնային առաջարկներ'!$A$4:$AE$37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1" l="1"/>
  <c r="J7" i="1"/>
  <c r="K7" i="1"/>
  <c r="H7" i="1" s="1"/>
  <c r="L7" i="1"/>
  <c r="O7" i="1"/>
  <c r="P7" i="1" s="1"/>
  <c r="M7" i="1" s="1"/>
  <c r="Q7" i="1"/>
  <c r="T7" i="1"/>
  <c r="U7" i="1"/>
  <c r="R7" i="1" s="1"/>
  <c r="V7" i="1"/>
  <c r="Y7" i="1"/>
  <c r="Z7" i="1"/>
  <c r="W7" i="1" s="1"/>
  <c r="AA7" i="1"/>
  <c r="AD7" i="1"/>
  <c r="AE7" i="1" s="1"/>
  <c r="AB7" i="1" s="1"/>
  <c r="G8" i="1"/>
  <c r="J8" i="1"/>
  <c r="K8" i="1" s="1"/>
  <c r="H8" i="1" s="1"/>
  <c r="L8" i="1"/>
  <c r="O8" i="1"/>
  <c r="P8" i="1" s="1"/>
  <c r="M8" i="1" s="1"/>
  <c r="Q8" i="1"/>
  <c r="T8" i="1"/>
  <c r="U8" i="1" s="1"/>
  <c r="R8" i="1" s="1"/>
  <c r="V8" i="1"/>
  <c r="Y8" i="1"/>
  <c r="Z8" i="1" s="1"/>
  <c r="W8" i="1" s="1"/>
  <c r="AA8" i="1"/>
  <c r="AD8" i="1"/>
  <c r="AE8" i="1" s="1"/>
  <c r="AB8" i="1" s="1"/>
  <c r="G9" i="1"/>
  <c r="J9" i="1"/>
  <c r="K9" i="1" s="1"/>
  <c r="H9" i="1" s="1"/>
  <c r="L9" i="1"/>
  <c r="O9" i="1"/>
  <c r="P9" i="1" s="1"/>
  <c r="M9" i="1" s="1"/>
  <c r="Q9" i="1"/>
  <c r="T9" i="1"/>
  <c r="U9" i="1" s="1"/>
  <c r="R9" i="1" s="1"/>
  <c r="V9" i="1"/>
  <c r="Y9" i="1"/>
  <c r="Z9" i="1"/>
  <c r="W9" i="1" s="1"/>
  <c r="AA9" i="1"/>
  <c r="AD9" i="1"/>
  <c r="AE9" i="1" s="1"/>
  <c r="AB9" i="1" s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E6" i="1"/>
  <c r="G6" i="1"/>
  <c r="J6" i="1"/>
  <c r="K6" i="1" s="1"/>
  <c r="H6" i="1" s="1"/>
  <c r="L6" i="1"/>
  <c r="O6" i="1"/>
  <c r="P6" i="1" s="1"/>
  <c r="M6" i="1" s="1"/>
  <c r="Q6" i="1"/>
  <c r="T6" i="1"/>
  <c r="U6" i="1" s="1"/>
  <c r="R6" i="1" s="1"/>
  <c r="V6" i="1"/>
  <c r="Y6" i="1"/>
  <c r="Z6" i="1" s="1"/>
  <c r="W6" i="1" s="1"/>
  <c r="AA6" i="1"/>
  <c r="AD6" i="1"/>
  <c r="AE6" i="1" s="1"/>
  <c r="AB6" i="1" s="1"/>
  <c r="E7" i="1"/>
  <c r="E8" i="1"/>
  <c r="E9" i="1"/>
  <c r="E10" i="1"/>
  <c r="G10" i="1"/>
  <c r="J10" i="1"/>
  <c r="K10" i="1" s="1"/>
  <c r="H10" i="1" s="1"/>
  <c r="L10" i="1"/>
  <c r="O10" i="1"/>
  <c r="P10" i="1" s="1"/>
  <c r="M10" i="1" s="1"/>
  <c r="Q10" i="1"/>
  <c r="T10" i="1"/>
  <c r="U10" i="1" s="1"/>
  <c r="R10" i="1" s="1"/>
  <c r="V10" i="1"/>
  <c r="Y10" i="1"/>
  <c r="Z10" i="1" s="1"/>
  <c r="W10" i="1" s="1"/>
  <c r="AA10" i="1"/>
  <c r="AD10" i="1"/>
  <c r="AE10" i="1" s="1"/>
  <c r="AB10" i="1" s="1"/>
  <c r="E11" i="1"/>
  <c r="G11" i="1"/>
  <c r="J11" i="1"/>
  <c r="K11" i="1" s="1"/>
  <c r="H11" i="1" s="1"/>
  <c r="L11" i="1"/>
  <c r="O11" i="1"/>
  <c r="P11" i="1" s="1"/>
  <c r="M11" i="1" s="1"/>
  <c r="Q11" i="1"/>
  <c r="T11" i="1"/>
  <c r="U11" i="1" s="1"/>
  <c r="R11" i="1" s="1"/>
  <c r="V11" i="1"/>
  <c r="Y11" i="1"/>
  <c r="Z11" i="1" s="1"/>
  <c r="W11" i="1" s="1"/>
  <c r="AA11" i="1"/>
  <c r="AD11" i="1"/>
  <c r="AE11" i="1" s="1"/>
  <c r="AB11" i="1" s="1"/>
  <c r="E12" i="1"/>
  <c r="G12" i="1"/>
  <c r="J12" i="1"/>
  <c r="K12" i="1" s="1"/>
  <c r="H12" i="1" s="1"/>
  <c r="L12" i="1"/>
  <c r="O12" i="1"/>
  <c r="P12" i="1" s="1"/>
  <c r="M12" i="1" s="1"/>
  <c r="Q12" i="1"/>
  <c r="T12" i="1"/>
  <c r="U12" i="1" s="1"/>
  <c r="R12" i="1" s="1"/>
  <c r="V12" i="1"/>
  <c r="Y12" i="1"/>
  <c r="Z12" i="1" s="1"/>
  <c r="W12" i="1" s="1"/>
  <c r="AA12" i="1"/>
  <c r="AD12" i="1"/>
  <c r="AE12" i="1" s="1"/>
  <c r="AB12" i="1" s="1"/>
  <c r="E13" i="1"/>
  <c r="G13" i="1"/>
  <c r="J13" i="1"/>
  <c r="K13" i="1" s="1"/>
  <c r="H13" i="1" s="1"/>
  <c r="L13" i="1"/>
  <c r="O13" i="1"/>
  <c r="P13" i="1" s="1"/>
  <c r="M13" i="1" s="1"/>
  <c r="Q13" i="1"/>
  <c r="T13" i="1"/>
  <c r="U13" i="1" s="1"/>
  <c r="R13" i="1" s="1"/>
  <c r="V13" i="1"/>
  <c r="Y13" i="1"/>
  <c r="Z13" i="1" s="1"/>
  <c r="W13" i="1" s="1"/>
  <c r="AA13" i="1"/>
  <c r="AD13" i="1"/>
  <c r="AE13" i="1" s="1"/>
  <c r="AB13" i="1" s="1"/>
  <c r="E14" i="1"/>
  <c r="G14" i="1"/>
  <c r="J14" i="1"/>
  <c r="K14" i="1" s="1"/>
  <c r="H14" i="1" s="1"/>
  <c r="L14" i="1"/>
  <c r="O14" i="1"/>
  <c r="P14" i="1" s="1"/>
  <c r="M14" i="1" s="1"/>
  <c r="Q14" i="1"/>
  <c r="T14" i="1"/>
  <c r="U14" i="1" s="1"/>
  <c r="R14" i="1" s="1"/>
  <c r="V14" i="1"/>
  <c r="Y14" i="1"/>
  <c r="Z14" i="1" s="1"/>
  <c r="W14" i="1" s="1"/>
  <c r="AA14" i="1"/>
  <c r="AD14" i="1"/>
  <c r="AE14" i="1" s="1"/>
  <c r="AB14" i="1" s="1"/>
  <c r="E15" i="1"/>
  <c r="G15" i="1"/>
  <c r="J15" i="1"/>
  <c r="K15" i="1" s="1"/>
  <c r="H15" i="1" s="1"/>
  <c r="L15" i="1"/>
  <c r="O15" i="1"/>
  <c r="P15" i="1" s="1"/>
  <c r="M15" i="1" s="1"/>
  <c r="Q15" i="1"/>
  <c r="T15" i="1"/>
  <c r="U15" i="1" s="1"/>
  <c r="R15" i="1" s="1"/>
  <c r="V15" i="1"/>
  <c r="Y15" i="1"/>
  <c r="Z15" i="1" s="1"/>
  <c r="W15" i="1" s="1"/>
  <c r="AA15" i="1"/>
  <c r="AD15" i="1"/>
  <c r="AE15" i="1" s="1"/>
  <c r="AB15" i="1" s="1"/>
  <c r="E16" i="1"/>
  <c r="G16" i="1"/>
  <c r="J16" i="1"/>
  <c r="K16" i="1" s="1"/>
  <c r="H16" i="1" s="1"/>
  <c r="L16" i="1"/>
  <c r="O16" i="1"/>
  <c r="P16" i="1" s="1"/>
  <c r="M16" i="1" s="1"/>
  <c r="Q16" i="1"/>
  <c r="T16" i="1"/>
  <c r="U16" i="1" s="1"/>
  <c r="R16" i="1" s="1"/>
  <c r="V16" i="1"/>
  <c r="Y16" i="1"/>
  <c r="Z16" i="1" s="1"/>
  <c r="W16" i="1" s="1"/>
  <c r="AA16" i="1"/>
  <c r="AD16" i="1"/>
  <c r="AE16" i="1" s="1"/>
  <c r="AB16" i="1" s="1"/>
  <c r="E17" i="1"/>
  <c r="G17" i="1"/>
  <c r="J17" i="1"/>
  <c r="K17" i="1" s="1"/>
  <c r="H17" i="1" s="1"/>
  <c r="L17" i="1"/>
  <c r="O17" i="1"/>
  <c r="P17" i="1" s="1"/>
  <c r="M17" i="1" s="1"/>
  <c r="Q17" i="1"/>
  <c r="T17" i="1"/>
  <c r="U17" i="1" s="1"/>
  <c r="R17" i="1" s="1"/>
  <c r="V17" i="1"/>
  <c r="Y17" i="1"/>
  <c r="Z17" i="1" s="1"/>
  <c r="W17" i="1" s="1"/>
  <c r="AA17" i="1"/>
  <c r="AD17" i="1"/>
  <c r="AE17" i="1" s="1"/>
  <c r="AB17" i="1" s="1"/>
  <c r="E18" i="1"/>
  <c r="G18" i="1"/>
  <c r="J18" i="1"/>
  <c r="K18" i="1" s="1"/>
  <c r="H18" i="1" s="1"/>
  <c r="L18" i="1"/>
  <c r="O18" i="1"/>
  <c r="P18" i="1" s="1"/>
  <c r="M18" i="1" s="1"/>
  <c r="Q18" i="1"/>
  <c r="T18" i="1"/>
  <c r="U18" i="1" s="1"/>
  <c r="R18" i="1" s="1"/>
  <c r="V18" i="1"/>
  <c r="Y18" i="1"/>
  <c r="Z18" i="1" s="1"/>
  <c r="W18" i="1" s="1"/>
  <c r="AA18" i="1"/>
  <c r="AD18" i="1"/>
  <c r="AE18" i="1" s="1"/>
  <c r="AB18" i="1" s="1"/>
  <c r="E19" i="1"/>
  <c r="G19" i="1"/>
  <c r="J19" i="1"/>
  <c r="K19" i="1" s="1"/>
  <c r="H19" i="1" s="1"/>
  <c r="L19" i="1"/>
  <c r="O19" i="1"/>
  <c r="P19" i="1" s="1"/>
  <c r="M19" i="1" s="1"/>
  <c r="Q19" i="1"/>
  <c r="T19" i="1"/>
  <c r="U19" i="1" s="1"/>
  <c r="R19" i="1" s="1"/>
  <c r="V19" i="1"/>
  <c r="Y19" i="1"/>
  <c r="Z19" i="1" s="1"/>
  <c r="W19" i="1" s="1"/>
  <c r="AA19" i="1"/>
  <c r="AD19" i="1"/>
  <c r="AE19" i="1" s="1"/>
  <c r="AB19" i="1" s="1"/>
  <c r="E20" i="1"/>
  <c r="G20" i="1"/>
  <c r="J20" i="1"/>
  <c r="K20" i="1" s="1"/>
  <c r="H20" i="1" s="1"/>
  <c r="L20" i="1"/>
  <c r="O20" i="1"/>
  <c r="P20" i="1" s="1"/>
  <c r="M20" i="1" s="1"/>
  <c r="Q20" i="1"/>
  <c r="T20" i="1"/>
  <c r="U20" i="1" s="1"/>
  <c r="R20" i="1" s="1"/>
  <c r="V20" i="1"/>
  <c r="Y20" i="1"/>
  <c r="Z20" i="1" s="1"/>
  <c r="W20" i="1" s="1"/>
  <c r="AA20" i="1"/>
  <c r="AD20" i="1"/>
  <c r="AE20" i="1" s="1"/>
  <c r="AB20" i="1" s="1"/>
  <c r="E21" i="1"/>
  <c r="G21" i="1"/>
  <c r="J21" i="1"/>
  <c r="K21" i="1" s="1"/>
  <c r="H21" i="1" s="1"/>
  <c r="L21" i="1"/>
  <c r="O21" i="1"/>
  <c r="P21" i="1" s="1"/>
  <c r="M21" i="1" s="1"/>
  <c r="Q21" i="1"/>
  <c r="T21" i="1"/>
  <c r="U21" i="1" s="1"/>
  <c r="R21" i="1" s="1"/>
  <c r="V21" i="1"/>
  <c r="Y21" i="1"/>
  <c r="Z21" i="1" s="1"/>
  <c r="W21" i="1" s="1"/>
  <c r="AA21" i="1"/>
  <c r="AD21" i="1"/>
  <c r="AE21" i="1" s="1"/>
  <c r="AB21" i="1" s="1"/>
  <c r="E22" i="1"/>
  <c r="G22" i="1"/>
  <c r="J22" i="1"/>
  <c r="K22" i="1" s="1"/>
  <c r="H22" i="1" s="1"/>
  <c r="L22" i="1"/>
  <c r="O22" i="1"/>
  <c r="P22" i="1" s="1"/>
  <c r="M22" i="1" s="1"/>
  <c r="Q22" i="1"/>
  <c r="T22" i="1"/>
  <c r="U22" i="1" s="1"/>
  <c r="R22" i="1" s="1"/>
  <c r="V22" i="1"/>
  <c r="Y22" i="1"/>
  <c r="Z22" i="1" s="1"/>
  <c r="W22" i="1" s="1"/>
  <c r="AA22" i="1"/>
  <c r="AD22" i="1"/>
  <c r="AE22" i="1" s="1"/>
  <c r="AB22" i="1" s="1"/>
  <c r="E23" i="1"/>
  <c r="G23" i="1"/>
  <c r="J23" i="1"/>
  <c r="K23" i="1" s="1"/>
  <c r="H23" i="1" s="1"/>
  <c r="L23" i="1"/>
  <c r="O23" i="1"/>
  <c r="P23" i="1" s="1"/>
  <c r="M23" i="1" s="1"/>
  <c r="Q23" i="1"/>
  <c r="T23" i="1"/>
  <c r="U23" i="1" s="1"/>
  <c r="R23" i="1" s="1"/>
  <c r="V23" i="1"/>
  <c r="Y23" i="1"/>
  <c r="Z23" i="1" s="1"/>
  <c r="W23" i="1" s="1"/>
  <c r="AA23" i="1"/>
  <c r="AD23" i="1"/>
  <c r="AE23" i="1" s="1"/>
  <c r="AB23" i="1" s="1"/>
  <c r="E24" i="1"/>
  <c r="G24" i="1"/>
  <c r="J24" i="1"/>
  <c r="K24" i="1" s="1"/>
  <c r="H24" i="1" s="1"/>
  <c r="L24" i="1"/>
  <c r="O24" i="1"/>
  <c r="P24" i="1" s="1"/>
  <c r="M24" i="1" s="1"/>
  <c r="Q24" i="1"/>
  <c r="T24" i="1"/>
  <c r="U24" i="1" s="1"/>
  <c r="R24" i="1" s="1"/>
  <c r="V24" i="1"/>
  <c r="Y24" i="1"/>
  <c r="Z24" i="1" s="1"/>
  <c r="W24" i="1" s="1"/>
  <c r="AA24" i="1"/>
  <c r="AD24" i="1"/>
  <c r="AE24" i="1" s="1"/>
  <c r="AB24" i="1" s="1"/>
  <c r="E25" i="1"/>
  <c r="G25" i="1"/>
  <c r="J25" i="1"/>
  <c r="K25" i="1" s="1"/>
  <c r="H25" i="1" s="1"/>
  <c r="L25" i="1"/>
  <c r="O25" i="1"/>
  <c r="P25" i="1" s="1"/>
  <c r="M25" i="1" s="1"/>
  <c r="Q25" i="1"/>
  <c r="T25" i="1"/>
  <c r="U25" i="1" s="1"/>
  <c r="R25" i="1" s="1"/>
  <c r="V25" i="1"/>
  <c r="Y25" i="1"/>
  <c r="Z25" i="1" s="1"/>
  <c r="W25" i="1" s="1"/>
  <c r="AA25" i="1"/>
  <c r="AD25" i="1"/>
  <c r="AE25" i="1" s="1"/>
  <c r="AB25" i="1" s="1"/>
  <c r="E26" i="1"/>
  <c r="G26" i="1"/>
  <c r="J26" i="1"/>
  <c r="K26" i="1" s="1"/>
  <c r="H26" i="1" s="1"/>
  <c r="L26" i="1"/>
  <c r="O26" i="1"/>
  <c r="P26" i="1" s="1"/>
  <c r="M26" i="1" s="1"/>
  <c r="Q26" i="1"/>
  <c r="T26" i="1"/>
  <c r="U26" i="1" s="1"/>
  <c r="R26" i="1" s="1"/>
  <c r="V26" i="1"/>
  <c r="Y26" i="1"/>
  <c r="Z26" i="1" s="1"/>
  <c r="W26" i="1" s="1"/>
  <c r="AA26" i="1"/>
  <c r="AD26" i="1"/>
  <c r="AE26" i="1" s="1"/>
  <c r="AB26" i="1" s="1"/>
  <c r="E27" i="1"/>
  <c r="G27" i="1"/>
  <c r="J27" i="1"/>
  <c r="K27" i="1" s="1"/>
  <c r="H27" i="1" s="1"/>
  <c r="L27" i="1"/>
  <c r="O27" i="1"/>
  <c r="P27" i="1" s="1"/>
  <c r="M27" i="1" s="1"/>
  <c r="Q27" i="1"/>
  <c r="T27" i="1"/>
  <c r="U27" i="1" s="1"/>
  <c r="R27" i="1" s="1"/>
  <c r="V27" i="1"/>
  <c r="Y27" i="1"/>
  <c r="Z27" i="1" s="1"/>
  <c r="W27" i="1" s="1"/>
  <c r="AA27" i="1"/>
  <c r="AD27" i="1"/>
  <c r="AE27" i="1" s="1"/>
  <c r="AB27" i="1" s="1"/>
  <c r="E28" i="1"/>
  <c r="G28" i="1"/>
  <c r="J28" i="1"/>
  <c r="K28" i="1" s="1"/>
  <c r="H28" i="1" s="1"/>
  <c r="L28" i="1"/>
  <c r="O28" i="1"/>
  <c r="P28" i="1" s="1"/>
  <c r="M28" i="1" s="1"/>
  <c r="Q28" i="1"/>
  <c r="T28" i="1"/>
  <c r="U28" i="1" s="1"/>
  <c r="R28" i="1" s="1"/>
  <c r="V28" i="1"/>
  <c r="Y28" i="1"/>
  <c r="Z28" i="1" s="1"/>
  <c r="W28" i="1" s="1"/>
  <c r="AA28" i="1"/>
  <c r="AD28" i="1"/>
  <c r="AE28" i="1" s="1"/>
  <c r="AB28" i="1" s="1"/>
  <c r="E29" i="1"/>
  <c r="G29" i="1"/>
  <c r="J29" i="1"/>
  <c r="K29" i="1" s="1"/>
  <c r="H29" i="1" s="1"/>
  <c r="L29" i="1"/>
  <c r="O29" i="1"/>
  <c r="P29" i="1" s="1"/>
  <c r="M29" i="1" s="1"/>
  <c r="Q29" i="1"/>
  <c r="T29" i="1"/>
  <c r="U29" i="1" s="1"/>
  <c r="R29" i="1" s="1"/>
  <c r="V29" i="1"/>
  <c r="Y29" i="1"/>
  <c r="Z29" i="1" s="1"/>
  <c r="W29" i="1" s="1"/>
  <c r="AA29" i="1"/>
  <c r="AD29" i="1"/>
  <c r="AE29" i="1" s="1"/>
  <c r="AB29" i="1" s="1"/>
  <c r="E30" i="1"/>
  <c r="G30" i="1"/>
  <c r="J30" i="1"/>
  <c r="K30" i="1" s="1"/>
  <c r="H30" i="1" s="1"/>
  <c r="L30" i="1"/>
  <c r="O30" i="1"/>
  <c r="P30" i="1" s="1"/>
  <c r="M30" i="1" s="1"/>
  <c r="Q30" i="1"/>
  <c r="T30" i="1"/>
  <c r="U30" i="1" s="1"/>
  <c r="R30" i="1" s="1"/>
  <c r="V30" i="1"/>
  <c r="Y30" i="1"/>
  <c r="Z30" i="1" s="1"/>
  <c r="W30" i="1" s="1"/>
  <c r="AA30" i="1"/>
  <c r="AD30" i="1"/>
  <c r="AE30" i="1" s="1"/>
  <c r="AB30" i="1" s="1"/>
  <c r="E31" i="1"/>
  <c r="G31" i="1"/>
  <c r="J31" i="1"/>
  <c r="K31" i="1" s="1"/>
  <c r="H31" i="1" s="1"/>
  <c r="L31" i="1"/>
  <c r="O31" i="1"/>
  <c r="P31" i="1" s="1"/>
  <c r="M31" i="1" s="1"/>
  <c r="Q31" i="1"/>
  <c r="T31" i="1"/>
  <c r="U31" i="1" s="1"/>
  <c r="R31" i="1" s="1"/>
  <c r="V31" i="1"/>
  <c r="Y31" i="1"/>
  <c r="Z31" i="1" s="1"/>
  <c r="W31" i="1" s="1"/>
  <c r="AA31" i="1"/>
  <c r="AD31" i="1"/>
  <c r="AE31" i="1" s="1"/>
  <c r="AB31" i="1" s="1"/>
  <c r="E32" i="1"/>
  <c r="G32" i="1"/>
  <c r="J32" i="1"/>
  <c r="K32" i="1" s="1"/>
  <c r="H32" i="1" s="1"/>
  <c r="L32" i="1"/>
  <c r="O32" i="1"/>
  <c r="P32" i="1" s="1"/>
  <c r="M32" i="1" s="1"/>
  <c r="Q32" i="1"/>
  <c r="T32" i="1"/>
  <c r="U32" i="1" s="1"/>
  <c r="R32" i="1" s="1"/>
  <c r="V32" i="1"/>
  <c r="Y32" i="1"/>
  <c r="Z32" i="1" s="1"/>
  <c r="W32" i="1" s="1"/>
  <c r="AA32" i="1"/>
  <c r="AD32" i="1"/>
  <c r="AE32" i="1" s="1"/>
  <c r="AB32" i="1" s="1"/>
  <c r="E33" i="1"/>
  <c r="G33" i="1"/>
  <c r="J33" i="1"/>
  <c r="K33" i="1" s="1"/>
  <c r="H33" i="1" s="1"/>
  <c r="L33" i="1"/>
  <c r="O33" i="1"/>
  <c r="P33" i="1" s="1"/>
  <c r="M33" i="1" s="1"/>
  <c r="Q33" i="1"/>
  <c r="T33" i="1"/>
  <c r="U33" i="1" s="1"/>
  <c r="R33" i="1" s="1"/>
  <c r="V33" i="1"/>
  <c r="Y33" i="1"/>
  <c r="Z33" i="1" s="1"/>
  <c r="W33" i="1" s="1"/>
  <c r="AA33" i="1"/>
  <c r="AD33" i="1"/>
  <c r="AE33" i="1" s="1"/>
  <c r="AB33" i="1" s="1"/>
  <c r="E34" i="1"/>
  <c r="G34" i="1"/>
  <c r="J34" i="1"/>
  <c r="K34" i="1" s="1"/>
  <c r="H34" i="1" s="1"/>
  <c r="L34" i="1"/>
  <c r="O34" i="1"/>
  <c r="P34" i="1" s="1"/>
  <c r="M34" i="1" s="1"/>
  <c r="Q34" i="1"/>
  <c r="T34" i="1"/>
  <c r="U34" i="1" s="1"/>
  <c r="R34" i="1" s="1"/>
  <c r="V34" i="1"/>
  <c r="Y34" i="1"/>
  <c r="Z34" i="1" s="1"/>
  <c r="W34" i="1" s="1"/>
  <c r="AA34" i="1"/>
  <c r="AD34" i="1"/>
  <c r="AE34" i="1" s="1"/>
  <c r="AB34" i="1" s="1"/>
  <c r="E35" i="1"/>
  <c r="G35" i="1"/>
  <c r="J35" i="1"/>
  <c r="K35" i="1" s="1"/>
  <c r="H35" i="1" s="1"/>
  <c r="L35" i="1"/>
  <c r="O35" i="1"/>
  <c r="P35" i="1" s="1"/>
  <c r="M35" i="1" s="1"/>
  <c r="Q35" i="1"/>
  <c r="T35" i="1"/>
  <c r="U35" i="1" s="1"/>
  <c r="R35" i="1" s="1"/>
  <c r="V35" i="1"/>
  <c r="Y35" i="1"/>
  <c r="Z35" i="1" s="1"/>
  <c r="W35" i="1" s="1"/>
  <c r="AA35" i="1"/>
  <c r="AD35" i="1"/>
  <c r="AE35" i="1" s="1"/>
  <c r="AB35" i="1" s="1"/>
  <c r="E36" i="1"/>
  <c r="G36" i="1"/>
  <c r="J36" i="1"/>
  <c r="K36" i="1" s="1"/>
  <c r="H36" i="1" s="1"/>
  <c r="L36" i="1"/>
  <c r="O36" i="1"/>
  <c r="P36" i="1" s="1"/>
  <c r="M36" i="1" s="1"/>
  <c r="Q36" i="1"/>
  <c r="T36" i="1"/>
  <c r="U36" i="1" s="1"/>
  <c r="R36" i="1" s="1"/>
  <c r="V36" i="1"/>
  <c r="Y36" i="1"/>
  <c r="Z36" i="1" s="1"/>
  <c r="W36" i="1" s="1"/>
  <c r="AA36" i="1"/>
  <c r="AD36" i="1"/>
  <c r="AE36" i="1" s="1"/>
  <c r="AB36" i="1" s="1"/>
  <c r="E37" i="1"/>
  <c r="G37" i="1"/>
  <c r="J37" i="1"/>
  <c r="K37" i="1" s="1"/>
  <c r="H37" i="1" s="1"/>
  <c r="L37" i="1"/>
  <c r="O37" i="1"/>
  <c r="P37" i="1" s="1"/>
  <c r="M37" i="1" s="1"/>
  <c r="Q37" i="1"/>
  <c r="T37" i="1"/>
  <c r="U37" i="1" s="1"/>
  <c r="R37" i="1" s="1"/>
  <c r="V37" i="1"/>
  <c r="Y37" i="1"/>
  <c r="Z37" i="1" s="1"/>
  <c r="W37" i="1" s="1"/>
  <c r="AA37" i="1"/>
  <c r="AD37" i="1"/>
  <c r="AE37" i="1" s="1"/>
  <c r="AB37" i="1" s="1"/>
  <c r="E38" i="1"/>
  <c r="G38" i="1"/>
  <c r="J38" i="1"/>
  <c r="K38" i="1" s="1"/>
  <c r="H38" i="1" s="1"/>
  <c r="L38" i="1"/>
  <c r="O38" i="1"/>
  <c r="P38" i="1" s="1"/>
  <c r="M38" i="1" s="1"/>
  <c r="Q38" i="1"/>
  <c r="T38" i="1"/>
  <c r="U38" i="1" s="1"/>
  <c r="R38" i="1" s="1"/>
  <c r="V38" i="1"/>
  <c r="Y38" i="1"/>
  <c r="Z38" i="1" s="1"/>
  <c r="W38" i="1" s="1"/>
  <c r="AA38" i="1"/>
  <c r="AD38" i="1"/>
  <c r="AE38" i="1" s="1"/>
  <c r="AB38" i="1" s="1"/>
  <c r="E39" i="1"/>
  <c r="G39" i="1"/>
  <c r="J39" i="1"/>
  <c r="K39" i="1" s="1"/>
  <c r="H39" i="1" s="1"/>
  <c r="L39" i="1"/>
  <c r="O39" i="1"/>
  <c r="P39" i="1" s="1"/>
  <c r="M39" i="1" s="1"/>
  <c r="Q39" i="1"/>
  <c r="T39" i="1"/>
  <c r="U39" i="1" s="1"/>
  <c r="R39" i="1" s="1"/>
  <c r="V39" i="1"/>
  <c r="Y39" i="1"/>
  <c r="Z39" i="1" s="1"/>
  <c r="W39" i="1" s="1"/>
  <c r="AA39" i="1"/>
  <c r="AD39" i="1"/>
  <c r="AE39" i="1" s="1"/>
  <c r="AB39" i="1" s="1"/>
  <c r="E40" i="1"/>
  <c r="G40" i="1"/>
  <c r="J40" i="1"/>
  <c r="K40" i="1" s="1"/>
  <c r="H40" i="1" s="1"/>
  <c r="L40" i="1"/>
  <c r="O40" i="1"/>
  <c r="P40" i="1" s="1"/>
  <c r="M40" i="1" s="1"/>
  <c r="Q40" i="1"/>
  <c r="T40" i="1"/>
  <c r="U40" i="1" s="1"/>
  <c r="R40" i="1" s="1"/>
  <c r="V40" i="1"/>
  <c r="Y40" i="1"/>
  <c r="Z40" i="1" s="1"/>
  <c r="W40" i="1" s="1"/>
  <c r="AA40" i="1"/>
  <c r="AD40" i="1"/>
  <c r="AE40" i="1" s="1"/>
  <c r="AB40" i="1" s="1"/>
  <c r="E41" i="1"/>
  <c r="G41" i="1"/>
  <c r="J41" i="1"/>
  <c r="K41" i="1" s="1"/>
  <c r="H41" i="1" s="1"/>
  <c r="L41" i="1"/>
  <c r="O41" i="1"/>
  <c r="P41" i="1" s="1"/>
  <c r="M41" i="1" s="1"/>
  <c r="Q41" i="1"/>
  <c r="T41" i="1"/>
  <c r="U41" i="1" s="1"/>
  <c r="R41" i="1" s="1"/>
  <c r="V41" i="1"/>
  <c r="Y41" i="1"/>
  <c r="Z41" i="1" s="1"/>
  <c r="W41" i="1" s="1"/>
  <c r="AA41" i="1"/>
  <c r="AD41" i="1"/>
  <c r="AE41" i="1" s="1"/>
  <c r="AB41" i="1" s="1"/>
  <c r="E42" i="1"/>
  <c r="G42" i="1"/>
  <c r="J42" i="1"/>
  <c r="K42" i="1" s="1"/>
  <c r="H42" i="1" s="1"/>
  <c r="L42" i="1"/>
  <c r="O42" i="1"/>
  <c r="P42" i="1" s="1"/>
  <c r="M42" i="1" s="1"/>
  <c r="Q42" i="1"/>
  <c r="T42" i="1"/>
  <c r="U42" i="1" s="1"/>
  <c r="R42" i="1" s="1"/>
  <c r="V42" i="1"/>
  <c r="Y42" i="1"/>
  <c r="Z42" i="1" s="1"/>
  <c r="W42" i="1" s="1"/>
  <c r="AA42" i="1"/>
  <c r="AD42" i="1"/>
  <c r="AE42" i="1" s="1"/>
  <c r="AB42" i="1" s="1"/>
  <c r="E43" i="1"/>
  <c r="G43" i="1"/>
  <c r="J43" i="1"/>
  <c r="K43" i="1" s="1"/>
  <c r="H43" i="1" s="1"/>
  <c r="L43" i="1"/>
  <c r="O43" i="1"/>
  <c r="P43" i="1" s="1"/>
  <c r="M43" i="1" s="1"/>
  <c r="Q43" i="1"/>
  <c r="T43" i="1"/>
  <c r="U43" i="1" s="1"/>
  <c r="R43" i="1" s="1"/>
  <c r="V43" i="1"/>
  <c r="Y43" i="1"/>
  <c r="Z43" i="1" s="1"/>
  <c r="W43" i="1" s="1"/>
  <c r="AA43" i="1"/>
  <c r="AD43" i="1"/>
  <c r="AE43" i="1" s="1"/>
  <c r="AB43" i="1" s="1"/>
  <c r="E44" i="1"/>
  <c r="G44" i="1"/>
  <c r="J44" i="1"/>
  <c r="K44" i="1" s="1"/>
  <c r="H44" i="1" s="1"/>
  <c r="L44" i="1"/>
  <c r="O44" i="1"/>
  <c r="P44" i="1" s="1"/>
  <c r="M44" i="1" s="1"/>
  <c r="Q44" i="1"/>
  <c r="T44" i="1"/>
  <c r="U44" i="1" s="1"/>
  <c r="R44" i="1" s="1"/>
  <c r="V44" i="1"/>
  <c r="Y44" i="1"/>
  <c r="Z44" i="1" s="1"/>
  <c r="W44" i="1" s="1"/>
  <c r="AA44" i="1"/>
  <c r="AD44" i="1"/>
  <c r="AE44" i="1" s="1"/>
  <c r="AB44" i="1" s="1"/>
  <c r="E45" i="1"/>
  <c r="G45" i="1"/>
  <c r="J45" i="1"/>
  <c r="K45" i="1" s="1"/>
  <c r="H45" i="1" s="1"/>
  <c r="L45" i="1"/>
  <c r="O45" i="1"/>
  <c r="P45" i="1" s="1"/>
  <c r="M45" i="1" s="1"/>
  <c r="Q45" i="1"/>
  <c r="T45" i="1"/>
  <c r="U45" i="1" s="1"/>
  <c r="R45" i="1" s="1"/>
  <c r="V45" i="1"/>
  <c r="Y45" i="1"/>
  <c r="Z45" i="1" s="1"/>
  <c r="W45" i="1" s="1"/>
  <c r="AA45" i="1"/>
  <c r="AD45" i="1"/>
  <c r="AE45" i="1" s="1"/>
  <c r="AB45" i="1" s="1"/>
  <c r="E46" i="1"/>
  <c r="G46" i="1"/>
  <c r="J46" i="1"/>
  <c r="K46" i="1" s="1"/>
  <c r="H46" i="1" s="1"/>
  <c r="L46" i="1"/>
  <c r="O46" i="1"/>
  <c r="P46" i="1" s="1"/>
  <c r="M46" i="1" s="1"/>
  <c r="Q46" i="1"/>
  <c r="T46" i="1"/>
  <c r="U46" i="1" s="1"/>
  <c r="R46" i="1" s="1"/>
  <c r="V46" i="1"/>
  <c r="Y46" i="1"/>
  <c r="Z46" i="1" s="1"/>
  <c r="W46" i="1" s="1"/>
  <c r="AA46" i="1"/>
  <c r="AD46" i="1"/>
  <c r="AE46" i="1" s="1"/>
  <c r="AB46" i="1" s="1"/>
  <c r="E47" i="1"/>
  <c r="G47" i="1"/>
  <c r="J47" i="1"/>
  <c r="K47" i="1" s="1"/>
  <c r="H47" i="1" s="1"/>
  <c r="L47" i="1"/>
  <c r="O47" i="1"/>
  <c r="P47" i="1" s="1"/>
  <c r="M47" i="1" s="1"/>
  <c r="Q47" i="1"/>
  <c r="T47" i="1"/>
  <c r="U47" i="1" s="1"/>
  <c r="R47" i="1" s="1"/>
  <c r="V47" i="1"/>
  <c r="Y47" i="1"/>
  <c r="Z47" i="1" s="1"/>
  <c r="W47" i="1" s="1"/>
  <c r="AA47" i="1"/>
  <c r="AD47" i="1"/>
  <c r="AE47" i="1" s="1"/>
  <c r="AB47" i="1" s="1"/>
  <c r="E48" i="1"/>
  <c r="G48" i="1"/>
  <c r="J48" i="1"/>
  <c r="K48" i="1" s="1"/>
  <c r="H48" i="1" s="1"/>
  <c r="L48" i="1"/>
  <c r="O48" i="1"/>
  <c r="P48" i="1" s="1"/>
  <c r="M48" i="1" s="1"/>
  <c r="Q48" i="1"/>
  <c r="T48" i="1"/>
  <c r="U48" i="1" s="1"/>
  <c r="R48" i="1" s="1"/>
  <c r="V48" i="1"/>
  <c r="Y48" i="1"/>
  <c r="Z48" i="1" s="1"/>
  <c r="W48" i="1" s="1"/>
  <c r="AA48" i="1"/>
  <c r="AD48" i="1"/>
  <c r="AE48" i="1" s="1"/>
  <c r="AB48" i="1" s="1"/>
  <c r="E49" i="1"/>
  <c r="G49" i="1"/>
  <c r="J49" i="1"/>
  <c r="K49" i="1" s="1"/>
  <c r="H49" i="1" s="1"/>
  <c r="L49" i="1"/>
  <c r="O49" i="1"/>
  <c r="P49" i="1" s="1"/>
  <c r="M49" i="1" s="1"/>
  <c r="Q49" i="1"/>
  <c r="T49" i="1"/>
  <c r="U49" i="1" s="1"/>
  <c r="R49" i="1" s="1"/>
  <c r="V49" i="1"/>
  <c r="Y49" i="1"/>
  <c r="Z49" i="1" s="1"/>
  <c r="W49" i="1" s="1"/>
  <c r="AA49" i="1"/>
  <c r="AD49" i="1"/>
  <c r="AE49" i="1" s="1"/>
  <c r="AB49" i="1" s="1"/>
  <c r="E50" i="1"/>
  <c r="G50" i="1"/>
  <c r="J50" i="1"/>
  <c r="K50" i="1" s="1"/>
  <c r="H50" i="1" s="1"/>
  <c r="L50" i="1"/>
  <c r="O50" i="1"/>
  <c r="P50" i="1" s="1"/>
  <c r="M50" i="1" s="1"/>
  <c r="Q50" i="1"/>
  <c r="T50" i="1"/>
  <c r="U50" i="1" s="1"/>
  <c r="R50" i="1" s="1"/>
  <c r="V50" i="1"/>
  <c r="Y50" i="1"/>
  <c r="Z50" i="1" s="1"/>
  <c r="W50" i="1" s="1"/>
  <c r="AA50" i="1"/>
  <c r="AD50" i="1"/>
  <c r="AE50" i="1" s="1"/>
  <c r="AB50" i="1" s="1"/>
  <c r="E51" i="1"/>
  <c r="G51" i="1"/>
  <c r="J51" i="1"/>
  <c r="K51" i="1" s="1"/>
  <c r="H51" i="1" s="1"/>
  <c r="L51" i="1"/>
  <c r="O51" i="1"/>
  <c r="P51" i="1" s="1"/>
  <c r="M51" i="1" s="1"/>
  <c r="Q51" i="1"/>
  <c r="T51" i="1"/>
  <c r="U51" i="1" s="1"/>
  <c r="R51" i="1" s="1"/>
  <c r="V51" i="1"/>
  <c r="Y51" i="1"/>
  <c r="Z51" i="1" s="1"/>
  <c r="W51" i="1" s="1"/>
  <c r="AA51" i="1"/>
  <c r="AD51" i="1"/>
  <c r="AE51" i="1" s="1"/>
  <c r="AB51" i="1" s="1"/>
  <c r="E52" i="1"/>
  <c r="G52" i="1"/>
  <c r="J52" i="1"/>
  <c r="K52" i="1" s="1"/>
  <c r="H52" i="1" s="1"/>
  <c r="L52" i="1"/>
  <c r="O52" i="1"/>
  <c r="P52" i="1" s="1"/>
  <c r="M52" i="1" s="1"/>
  <c r="Q52" i="1"/>
  <c r="T52" i="1"/>
  <c r="U52" i="1" s="1"/>
  <c r="R52" i="1" s="1"/>
  <c r="V52" i="1"/>
  <c r="Y52" i="1"/>
  <c r="Z52" i="1" s="1"/>
  <c r="W52" i="1" s="1"/>
  <c r="AA52" i="1"/>
  <c r="AD52" i="1"/>
  <c r="AE52" i="1" s="1"/>
  <c r="AB52" i="1" s="1"/>
  <c r="E53" i="1"/>
  <c r="G53" i="1"/>
  <c r="J53" i="1"/>
  <c r="K53" i="1" s="1"/>
  <c r="H53" i="1" s="1"/>
  <c r="L53" i="1"/>
  <c r="O53" i="1"/>
  <c r="P53" i="1" s="1"/>
  <c r="M53" i="1" s="1"/>
  <c r="Q53" i="1"/>
  <c r="T53" i="1"/>
  <c r="U53" i="1" s="1"/>
  <c r="R53" i="1" s="1"/>
  <c r="V53" i="1"/>
  <c r="Y53" i="1"/>
  <c r="Z53" i="1" s="1"/>
  <c r="W53" i="1" s="1"/>
  <c r="AA53" i="1"/>
  <c r="AD53" i="1"/>
  <c r="AE53" i="1" s="1"/>
  <c r="AB53" i="1" s="1"/>
  <c r="E54" i="1"/>
  <c r="G54" i="1"/>
  <c r="J54" i="1"/>
  <c r="K54" i="1" s="1"/>
  <c r="H54" i="1" s="1"/>
  <c r="L54" i="1"/>
  <c r="O54" i="1"/>
  <c r="P54" i="1" s="1"/>
  <c r="M54" i="1" s="1"/>
  <c r="Q54" i="1"/>
  <c r="T54" i="1"/>
  <c r="U54" i="1" s="1"/>
  <c r="R54" i="1" s="1"/>
  <c r="V54" i="1"/>
  <c r="Y54" i="1"/>
  <c r="Z54" i="1" s="1"/>
  <c r="W54" i="1" s="1"/>
  <c r="AA54" i="1"/>
  <c r="AD54" i="1"/>
  <c r="AE54" i="1" s="1"/>
  <c r="AB54" i="1" s="1"/>
  <c r="E55" i="1"/>
  <c r="G55" i="1"/>
  <c r="J55" i="1"/>
  <c r="K55" i="1" s="1"/>
  <c r="H55" i="1" s="1"/>
  <c r="L55" i="1"/>
  <c r="O55" i="1"/>
  <c r="P55" i="1" s="1"/>
  <c r="M55" i="1" s="1"/>
  <c r="Q55" i="1"/>
  <c r="T55" i="1"/>
  <c r="U55" i="1" s="1"/>
  <c r="R55" i="1" s="1"/>
  <c r="V55" i="1"/>
  <c r="Z55" i="1"/>
  <c r="W55" i="1" s="1"/>
  <c r="AA55" i="1"/>
  <c r="AD55" i="1"/>
  <c r="AE55" i="1" s="1"/>
  <c r="AB55" i="1" s="1"/>
  <c r="E56" i="1"/>
  <c r="G56" i="1"/>
  <c r="J56" i="1"/>
  <c r="K56" i="1" s="1"/>
  <c r="H56" i="1" s="1"/>
  <c r="L56" i="1"/>
  <c r="O56" i="1"/>
  <c r="P56" i="1" s="1"/>
  <c r="M56" i="1" s="1"/>
  <c r="Q56" i="1"/>
  <c r="T56" i="1"/>
  <c r="U56" i="1" s="1"/>
  <c r="R56" i="1" s="1"/>
  <c r="V56" i="1"/>
  <c r="Y56" i="1"/>
  <c r="Z56" i="1" s="1"/>
  <c r="W56" i="1" s="1"/>
  <c r="AA56" i="1"/>
  <c r="AD56" i="1"/>
  <c r="AE56" i="1" s="1"/>
  <c r="AB56" i="1" s="1"/>
  <c r="E57" i="1"/>
  <c r="G57" i="1"/>
  <c r="J57" i="1"/>
  <c r="K57" i="1" s="1"/>
  <c r="H57" i="1" s="1"/>
  <c r="L57" i="1"/>
  <c r="O57" i="1"/>
  <c r="P57" i="1" s="1"/>
  <c r="M57" i="1" s="1"/>
  <c r="Q57" i="1"/>
  <c r="T57" i="1"/>
  <c r="U57" i="1" s="1"/>
  <c r="R57" i="1" s="1"/>
  <c r="V57" i="1"/>
  <c r="Y57" i="1"/>
  <c r="Z57" i="1" s="1"/>
  <c r="W57" i="1" s="1"/>
  <c r="AA57" i="1"/>
  <c r="AD57" i="1"/>
  <c r="AE57" i="1" s="1"/>
  <c r="AB57" i="1" s="1"/>
  <c r="E58" i="1"/>
  <c r="G58" i="1"/>
  <c r="J58" i="1"/>
  <c r="K58" i="1" s="1"/>
  <c r="H58" i="1" s="1"/>
  <c r="L58" i="1"/>
  <c r="O58" i="1"/>
  <c r="P58" i="1" s="1"/>
  <c r="M58" i="1" s="1"/>
  <c r="Q58" i="1"/>
  <c r="T58" i="1"/>
  <c r="U58" i="1" s="1"/>
  <c r="R58" i="1" s="1"/>
  <c r="V58" i="1"/>
  <c r="Y58" i="1"/>
  <c r="Z58" i="1" s="1"/>
  <c r="W58" i="1" s="1"/>
  <c r="AA58" i="1"/>
  <c r="AD58" i="1"/>
  <c r="AE58" i="1" s="1"/>
  <c r="AB58" i="1" s="1"/>
  <c r="E59" i="1"/>
  <c r="G59" i="1"/>
  <c r="J59" i="1"/>
  <c r="K59" i="1" s="1"/>
  <c r="H59" i="1" s="1"/>
  <c r="L59" i="1"/>
  <c r="O59" i="1"/>
  <c r="P59" i="1" s="1"/>
  <c r="M59" i="1" s="1"/>
  <c r="Q59" i="1"/>
  <c r="T59" i="1"/>
  <c r="U59" i="1" s="1"/>
  <c r="R59" i="1" s="1"/>
  <c r="V59" i="1"/>
  <c r="Y59" i="1"/>
  <c r="Z59" i="1" s="1"/>
  <c r="W59" i="1" s="1"/>
  <c r="AA59" i="1"/>
  <c r="AD59" i="1"/>
  <c r="AE59" i="1" s="1"/>
  <c r="AB59" i="1" s="1"/>
  <c r="E60" i="1"/>
  <c r="G60" i="1"/>
  <c r="J60" i="1"/>
  <c r="K60" i="1" s="1"/>
  <c r="H60" i="1" s="1"/>
  <c r="L60" i="1"/>
  <c r="O60" i="1"/>
  <c r="P60" i="1" s="1"/>
  <c r="M60" i="1" s="1"/>
  <c r="Q60" i="1"/>
  <c r="T60" i="1"/>
  <c r="U60" i="1" s="1"/>
  <c r="R60" i="1" s="1"/>
  <c r="V60" i="1"/>
  <c r="Y60" i="1"/>
  <c r="Z60" i="1" s="1"/>
  <c r="W60" i="1" s="1"/>
  <c r="AA60" i="1"/>
  <c r="AD60" i="1"/>
  <c r="AE60" i="1" s="1"/>
  <c r="AB60" i="1" s="1"/>
  <c r="E61" i="1"/>
  <c r="G61" i="1"/>
  <c r="J61" i="1"/>
  <c r="K61" i="1" s="1"/>
  <c r="H61" i="1" s="1"/>
  <c r="L61" i="1"/>
  <c r="O61" i="1"/>
  <c r="P61" i="1" s="1"/>
  <c r="M61" i="1" s="1"/>
  <c r="Q61" i="1"/>
  <c r="T61" i="1"/>
  <c r="U61" i="1" s="1"/>
  <c r="R61" i="1" s="1"/>
  <c r="V61" i="1"/>
  <c r="Y61" i="1"/>
  <c r="Z61" i="1" s="1"/>
  <c r="W61" i="1" s="1"/>
  <c r="AA61" i="1"/>
  <c r="AD61" i="1"/>
  <c r="AE61" i="1" s="1"/>
  <c r="AB61" i="1" s="1"/>
  <c r="E62" i="1"/>
  <c r="G62" i="1"/>
  <c r="J62" i="1"/>
  <c r="K62" i="1" s="1"/>
  <c r="H62" i="1" s="1"/>
  <c r="L62" i="1"/>
  <c r="O62" i="1"/>
  <c r="P62" i="1" s="1"/>
  <c r="M62" i="1" s="1"/>
  <c r="Q62" i="1"/>
  <c r="T62" i="1"/>
  <c r="U62" i="1" s="1"/>
  <c r="R62" i="1" s="1"/>
  <c r="V62" i="1"/>
  <c r="Y62" i="1"/>
  <c r="Z62" i="1" s="1"/>
  <c r="W62" i="1" s="1"/>
  <c r="AA62" i="1"/>
  <c r="AD62" i="1"/>
  <c r="AE62" i="1" s="1"/>
  <c r="AB62" i="1" s="1"/>
  <c r="E63" i="1"/>
  <c r="G63" i="1"/>
  <c r="J63" i="1"/>
  <c r="K63" i="1" s="1"/>
  <c r="H63" i="1" s="1"/>
  <c r="L63" i="1"/>
  <c r="O63" i="1"/>
  <c r="P63" i="1" s="1"/>
  <c r="M63" i="1" s="1"/>
  <c r="Q63" i="1"/>
  <c r="T63" i="1"/>
  <c r="U63" i="1" s="1"/>
  <c r="R63" i="1" s="1"/>
  <c r="V63" i="1"/>
  <c r="Z63" i="1"/>
  <c r="W63" i="1" s="1"/>
  <c r="AA63" i="1"/>
  <c r="AD63" i="1"/>
  <c r="AE63" i="1" s="1"/>
  <c r="AB63" i="1" s="1"/>
  <c r="E64" i="1"/>
  <c r="G64" i="1"/>
  <c r="J64" i="1"/>
  <c r="K64" i="1" s="1"/>
  <c r="H64" i="1" s="1"/>
  <c r="L64" i="1"/>
  <c r="O64" i="1"/>
  <c r="P64" i="1" s="1"/>
  <c r="M64" i="1" s="1"/>
  <c r="Q64" i="1"/>
  <c r="T64" i="1"/>
  <c r="U64" i="1" s="1"/>
  <c r="R64" i="1" s="1"/>
  <c r="V64" i="1"/>
  <c r="Y64" i="1"/>
  <c r="Z64" i="1" s="1"/>
  <c r="W64" i="1" s="1"/>
  <c r="AA64" i="1"/>
  <c r="AD64" i="1"/>
  <c r="AE64" i="1" s="1"/>
  <c r="AB64" i="1" s="1"/>
  <c r="E65" i="1"/>
  <c r="G65" i="1"/>
  <c r="J65" i="1"/>
  <c r="K65" i="1" s="1"/>
  <c r="H65" i="1" s="1"/>
  <c r="L65" i="1"/>
  <c r="O65" i="1"/>
  <c r="P65" i="1" s="1"/>
  <c r="M65" i="1" s="1"/>
  <c r="Q65" i="1"/>
  <c r="T65" i="1"/>
  <c r="U65" i="1" s="1"/>
  <c r="R65" i="1" s="1"/>
  <c r="V65" i="1"/>
  <c r="Y65" i="1"/>
  <c r="Z65" i="1" s="1"/>
  <c r="W65" i="1" s="1"/>
  <c r="AA65" i="1"/>
  <c r="AD65" i="1"/>
  <c r="AE65" i="1" s="1"/>
  <c r="AB65" i="1" s="1"/>
  <c r="E66" i="1"/>
  <c r="G66" i="1"/>
  <c r="J66" i="1"/>
  <c r="K66" i="1" s="1"/>
  <c r="H66" i="1" s="1"/>
  <c r="L66" i="1"/>
  <c r="O66" i="1"/>
  <c r="P66" i="1" s="1"/>
  <c r="M66" i="1" s="1"/>
  <c r="Q66" i="1"/>
  <c r="T66" i="1"/>
  <c r="U66" i="1" s="1"/>
  <c r="R66" i="1" s="1"/>
  <c r="V66" i="1"/>
  <c r="Y66" i="1"/>
  <c r="Z66" i="1" s="1"/>
  <c r="W66" i="1" s="1"/>
  <c r="AA66" i="1"/>
  <c r="AD66" i="1"/>
  <c r="AE66" i="1" s="1"/>
  <c r="AB66" i="1" s="1"/>
  <c r="E67" i="1"/>
  <c r="G67" i="1"/>
  <c r="J67" i="1"/>
  <c r="K67" i="1" s="1"/>
  <c r="H67" i="1" s="1"/>
  <c r="L67" i="1"/>
  <c r="O67" i="1"/>
  <c r="P67" i="1" s="1"/>
  <c r="M67" i="1" s="1"/>
  <c r="Q67" i="1"/>
  <c r="T67" i="1"/>
  <c r="U67" i="1" s="1"/>
  <c r="R67" i="1" s="1"/>
  <c r="V67" i="1"/>
  <c r="Y67" i="1"/>
  <c r="Z67" i="1" s="1"/>
  <c r="W67" i="1" s="1"/>
  <c r="AA67" i="1"/>
  <c r="AD67" i="1"/>
  <c r="AE67" i="1" s="1"/>
  <c r="AB67" i="1" s="1"/>
  <c r="E68" i="1"/>
  <c r="G68" i="1"/>
  <c r="J68" i="1"/>
  <c r="K68" i="1" s="1"/>
  <c r="H68" i="1" s="1"/>
  <c r="L68" i="1"/>
  <c r="O68" i="1"/>
  <c r="P68" i="1" s="1"/>
  <c r="M68" i="1" s="1"/>
  <c r="Q68" i="1"/>
  <c r="T68" i="1"/>
  <c r="U68" i="1" s="1"/>
  <c r="R68" i="1" s="1"/>
  <c r="V68" i="1"/>
  <c r="Y68" i="1"/>
  <c r="Z68" i="1" s="1"/>
  <c r="W68" i="1" s="1"/>
  <c r="AA68" i="1"/>
  <c r="AD68" i="1"/>
  <c r="AE68" i="1" s="1"/>
  <c r="AB68" i="1" s="1"/>
  <c r="E69" i="1"/>
  <c r="G69" i="1"/>
  <c r="J69" i="1"/>
  <c r="K69" i="1" s="1"/>
  <c r="H69" i="1" s="1"/>
  <c r="L69" i="1"/>
  <c r="O69" i="1"/>
  <c r="P69" i="1" s="1"/>
  <c r="M69" i="1" s="1"/>
  <c r="Q69" i="1"/>
  <c r="T69" i="1"/>
  <c r="U69" i="1" s="1"/>
  <c r="R69" i="1" s="1"/>
  <c r="V69" i="1"/>
  <c r="Y69" i="1"/>
  <c r="Z69" i="1" s="1"/>
  <c r="W69" i="1" s="1"/>
  <c r="AA69" i="1"/>
  <c r="AD69" i="1"/>
  <c r="AE69" i="1" s="1"/>
  <c r="AB69" i="1" s="1"/>
  <c r="E70" i="1"/>
  <c r="G70" i="1"/>
  <c r="J70" i="1"/>
  <c r="K70" i="1" s="1"/>
  <c r="H70" i="1" s="1"/>
  <c r="L70" i="1"/>
  <c r="O70" i="1"/>
  <c r="P70" i="1" s="1"/>
  <c r="M70" i="1" s="1"/>
  <c r="Q70" i="1"/>
  <c r="T70" i="1"/>
  <c r="U70" i="1" s="1"/>
  <c r="R70" i="1" s="1"/>
  <c r="V70" i="1"/>
  <c r="Y70" i="1"/>
  <c r="Z70" i="1" s="1"/>
  <c r="W70" i="1" s="1"/>
  <c r="AA70" i="1"/>
  <c r="AD70" i="1"/>
  <c r="AE70" i="1" s="1"/>
  <c r="AB70" i="1" s="1"/>
  <c r="E71" i="1"/>
  <c r="G71" i="1"/>
  <c r="J71" i="1"/>
  <c r="K71" i="1" s="1"/>
  <c r="H71" i="1" s="1"/>
  <c r="L71" i="1"/>
  <c r="P71" i="1"/>
  <c r="M71" i="1" s="1"/>
  <c r="Q71" i="1"/>
  <c r="T71" i="1"/>
  <c r="U71" i="1" s="1"/>
  <c r="R71" i="1" s="1"/>
  <c r="V71" i="1"/>
  <c r="Y71" i="1"/>
  <c r="Z71" i="1" s="1"/>
  <c r="W71" i="1" s="1"/>
  <c r="AA71" i="1"/>
  <c r="AD71" i="1"/>
  <c r="AE71" i="1" s="1"/>
  <c r="AB71" i="1" s="1"/>
  <c r="E72" i="1"/>
  <c r="G72" i="1"/>
  <c r="J72" i="1"/>
  <c r="K72" i="1" s="1"/>
  <c r="H72" i="1" s="1"/>
  <c r="L72" i="1"/>
  <c r="O72" i="1"/>
  <c r="P72" i="1" s="1"/>
  <c r="M72" i="1" s="1"/>
  <c r="Q72" i="1"/>
  <c r="T72" i="1"/>
  <c r="U72" i="1" s="1"/>
  <c r="R72" i="1" s="1"/>
  <c r="V72" i="1"/>
  <c r="Y72" i="1"/>
  <c r="Z72" i="1" s="1"/>
  <c r="W72" i="1" s="1"/>
  <c r="AA72" i="1"/>
  <c r="AD72" i="1"/>
  <c r="AE72" i="1" s="1"/>
  <c r="AB72" i="1" s="1"/>
  <c r="E73" i="1"/>
  <c r="G73" i="1"/>
  <c r="J73" i="1"/>
  <c r="K73" i="1" s="1"/>
  <c r="H73" i="1" s="1"/>
  <c r="L73" i="1"/>
  <c r="P73" i="1"/>
  <c r="M73" i="1" s="1"/>
  <c r="Q73" i="1"/>
  <c r="T73" i="1"/>
  <c r="U73" i="1" s="1"/>
  <c r="R73" i="1" s="1"/>
  <c r="V73" i="1"/>
  <c r="Y73" i="1"/>
  <c r="Z73" i="1" s="1"/>
  <c r="W73" i="1" s="1"/>
  <c r="AA73" i="1"/>
  <c r="AD73" i="1"/>
  <c r="AE73" i="1" s="1"/>
  <c r="AB73" i="1" s="1"/>
  <c r="E74" i="1"/>
  <c r="G74" i="1"/>
  <c r="J74" i="1"/>
  <c r="K74" i="1" s="1"/>
  <c r="H74" i="1" s="1"/>
  <c r="L74" i="1"/>
  <c r="P74" i="1"/>
  <c r="M74" i="1" s="1"/>
  <c r="Q74" i="1"/>
  <c r="T74" i="1"/>
  <c r="U74" i="1" s="1"/>
  <c r="R74" i="1" s="1"/>
  <c r="V74" i="1"/>
  <c r="Y74" i="1"/>
  <c r="Z74" i="1" s="1"/>
  <c r="W74" i="1" s="1"/>
  <c r="AA74" i="1"/>
  <c r="AD74" i="1"/>
  <c r="AE74" i="1" s="1"/>
  <c r="AB74" i="1" s="1"/>
  <c r="E75" i="1"/>
  <c r="G75" i="1"/>
  <c r="J75" i="1"/>
  <c r="K75" i="1" s="1"/>
  <c r="H75" i="1" s="1"/>
  <c r="L75" i="1"/>
  <c r="O75" i="1"/>
  <c r="P75" i="1" s="1"/>
  <c r="M75" i="1" s="1"/>
  <c r="Q75" i="1"/>
  <c r="T75" i="1"/>
  <c r="U75" i="1" s="1"/>
  <c r="R75" i="1" s="1"/>
  <c r="V75" i="1"/>
  <c r="Y75" i="1"/>
  <c r="Z75" i="1" s="1"/>
  <c r="W75" i="1" s="1"/>
  <c r="AA75" i="1"/>
  <c r="AD75" i="1"/>
  <c r="AE75" i="1" s="1"/>
  <c r="AB75" i="1" s="1"/>
  <c r="E76" i="1"/>
  <c r="G76" i="1"/>
  <c r="J76" i="1"/>
  <c r="K76" i="1" s="1"/>
  <c r="H76" i="1" s="1"/>
  <c r="L76" i="1"/>
  <c r="P76" i="1"/>
  <c r="M76" i="1" s="1"/>
  <c r="Q76" i="1"/>
  <c r="T76" i="1"/>
  <c r="U76" i="1" s="1"/>
  <c r="R76" i="1" s="1"/>
  <c r="V76" i="1"/>
  <c r="Y76" i="1"/>
  <c r="Z76" i="1" s="1"/>
  <c r="W76" i="1" s="1"/>
  <c r="AA76" i="1"/>
  <c r="AD76" i="1"/>
  <c r="AE76" i="1" s="1"/>
  <c r="AB76" i="1" s="1"/>
  <c r="E77" i="1"/>
  <c r="G77" i="1"/>
  <c r="J77" i="1"/>
  <c r="K77" i="1" s="1"/>
  <c r="H77" i="1" s="1"/>
  <c r="L77" i="1"/>
  <c r="O77" i="1"/>
  <c r="P77" i="1" s="1"/>
  <c r="M77" i="1" s="1"/>
  <c r="Q77" i="1"/>
  <c r="T77" i="1"/>
  <c r="U77" i="1" s="1"/>
  <c r="R77" i="1" s="1"/>
  <c r="V77" i="1"/>
  <c r="Y77" i="1"/>
  <c r="Z77" i="1" s="1"/>
  <c r="W77" i="1" s="1"/>
  <c r="AA77" i="1"/>
  <c r="AD77" i="1"/>
  <c r="AE77" i="1" s="1"/>
  <c r="AB77" i="1" s="1"/>
  <c r="E78" i="1"/>
  <c r="G78" i="1"/>
  <c r="J78" i="1"/>
  <c r="K78" i="1" s="1"/>
  <c r="H78" i="1" s="1"/>
  <c r="L78" i="1"/>
  <c r="O78" i="1"/>
  <c r="P78" i="1" s="1"/>
  <c r="M78" i="1" s="1"/>
  <c r="Q78" i="1"/>
  <c r="T78" i="1"/>
  <c r="U78" i="1" s="1"/>
  <c r="R78" i="1" s="1"/>
  <c r="V78" i="1"/>
  <c r="Y78" i="1"/>
  <c r="Z78" i="1" s="1"/>
  <c r="W78" i="1" s="1"/>
  <c r="AA78" i="1"/>
  <c r="AD78" i="1"/>
  <c r="AE78" i="1" s="1"/>
  <c r="AB78" i="1" s="1"/>
  <c r="E79" i="1"/>
  <c r="G79" i="1"/>
  <c r="J79" i="1"/>
  <c r="K79" i="1" s="1"/>
  <c r="H79" i="1" s="1"/>
  <c r="L79" i="1"/>
  <c r="O79" i="1"/>
  <c r="P79" i="1" s="1"/>
  <c r="M79" i="1" s="1"/>
  <c r="Q79" i="1"/>
  <c r="T79" i="1"/>
  <c r="U79" i="1" s="1"/>
  <c r="R79" i="1" s="1"/>
  <c r="V79" i="1"/>
  <c r="Y79" i="1"/>
  <c r="Z79" i="1" s="1"/>
  <c r="W79" i="1" s="1"/>
  <c r="AA79" i="1"/>
  <c r="AD79" i="1"/>
  <c r="AE79" i="1" s="1"/>
  <c r="AB79" i="1" s="1"/>
  <c r="E80" i="1"/>
  <c r="G80" i="1"/>
  <c r="J80" i="1"/>
  <c r="K80" i="1" s="1"/>
  <c r="H80" i="1" s="1"/>
  <c r="L80" i="1"/>
  <c r="O80" i="1"/>
  <c r="P80" i="1" s="1"/>
  <c r="M80" i="1" s="1"/>
  <c r="Q80" i="1"/>
  <c r="T80" i="1"/>
  <c r="U80" i="1" s="1"/>
  <c r="R80" i="1" s="1"/>
  <c r="V80" i="1"/>
  <c r="Y80" i="1"/>
  <c r="Z80" i="1" s="1"/>
  <c r="W80" i="1" s="1"/>
  <c r="AA80" i="1"/>
  <c r="AD80" i="1"/>
  <c r="AE80" i="1" s="1"/>
  <c r="AB80" i="1" s="1"/>
  <c r="E81" i="1"/>
  <c r="G81" i="1"/>
  <c r="J81" i="1"/>
  <c r="K81" i="1" s="1"/>
  <c r="H81" i="1" s="1"/>
  <c r="L81" i="1"/>
  <c r="O81" i="1"/>
  <c r="P81" i="1" s="1"/>
  <c r="M81" i="1" s="1"/>
  <c r="Q81" i="1"/>
  <c r="T81" i="1"/>
  <c r="U81" i="1" s="1"/>
  <c r="R81" i="1" s="1"/>
  <c r="V81" i="1"/>
  <c r="Y81" i="1"/>
  <c r="Z81" i="1" s="1"/>
  <c r="W81" i="1" s="1"/>
  <c r="AA81" i="1"/>
  <c r="AD81" i="1"/>
  <c r="AE81" i="1" s="1"/>
  <c r="AB81" i="1" s="1"/>
  <c r="E82" i="1"/>
  <c r="G82" i="1"/>
  <c r="J82" i="1"/>
  <c r="K82" i="1" s="1"/>
  <c r="H82" i="1" s="1"/>
  <c r="L82" i="1"/>
  <c r="O82" i="1"/>
  <c r="P82" i="1" s="1"/>
  <c r="M82" i="1" s="1"/>
  <c r="Q82" i="1"/>
  <c r="T82" i="1"/>
  <c r="U82" i="1" s="1"/>
  <c r="R82" i="1" s="1"/>
  <c r="V82" i="1"/>
  <c r="Y82" i="1"/>
  <c r="Z82" i="1" s="1"/>
  <c r="W82" i="1" s="1"/>
  <c r="AA82" i="1"/>
  <c r="AD82" i="1"/>
  <c r="AE82" i="1" s="1"/>
  <c r="AB82" i="1" s="1"/>
  <c r="E83" i="1"/>
  <c r="G83" i="1"/>
  <c r="J83" i="1"/>
  <c r="K83" i="1" s="1"/>
  <c r="H83" i="1" s="1"/>
  <c r="L83" i="1"/>
  <c r="O83" i="1"/>
  <c r="P83" i="1" s="1"/>
  <c r="M83" i="1" s="1"/>
  <c r="Q83" i="1"/>
  <c r="T83" i="1"/>
  <c r="U83" i="1" s="1"/>
  <c r="R83" i="1" s="1"/>
  <c r="V83" i="1"/>
  <c r="Y83" i="1"/>
  <c r="Z83" i="1" s="1"/>
  <c r="W83" i="1" s="1"/>
  <c r="AA83" i="1"/>
  <c r="AD83" i="1"/>
  <c r="AE83" i="1" s="1"/>
  <c r="AB83" i="1" s="1"/>
  <c r="E84" i="1"/>
  <c r="G84" i="1"/>
  <c r="J84" i="1"/>
  <c r="K84" i="1" s="1"/>
  <c r="H84" i="1" s="1"/>
  <c r="L84" i="1"/>
  <c r="O84" i="1"/>
  <c r="P84" i="1" s="1"/>
  <c r="M84" i="1" s="1"/>
  <c r="Q84" i="1"/>
  <c r="T84" i="1"/>
  <c r="U84" i="1" s="1"/>
  <c r="R84" i="1" s="1"/>
  <c r="V84" i="1"/>
  <c r="Y84" i="1"/>
  <c r="Z84" i="1" s="1"/>
  <c r="W84" i="1" s="1"/>
  <c r="AA84" i="1"/>
  <c r="AD84" i="1"/>
  <c r="AE84" i="1" s="1"/>
  <c r="AB84" i="1" s="1"/>
  <c r="E85" i="1"/>
  <c r="G85" i="1"/>
  <c r="J85" i="1"/>
  <c r="K85" i="1" s="1"/>
  <c r="H85" i="1" s="1"/>
  <c r="L85" i="1"/>
  <c r="O85" i="1"/>
  <c r="P85" i="1" s="1"/>
  <c r="M85" i="1" s="1"/>
  <c r="Q85" i="1"/>
  <c r="T85" i="1"/>
  <c r="U85" i="1" s="1"/>
  <c r="R85" i="1" s="1"/>
  <c r="V85" i="1"/>
  <c r="Y85" i="1"/>
  <c r="Z85" i="1" s="1"/>
  <c r="W85" i="1" s="1"/>
  <c r="AA85" i="1"/>
  <c r="AD85" i="1"/>
  <c r="AE85" i="1" s="1"/>
  <c r="AB85" i="1" s="1"/>
  <c r="E86" i="1"/>
  <c r="G86" i="1"/>
  <c r="J86" i="1"/>
  <c r="K86" i="1" s="1"/>
  <c r="H86" i="1" s="1"/>
  <c r="L86" i="1"/>
  <c r="O86" i="1"/>
  <c r="P86" i="1" s="1"/>
  <c r="M86" i="1" s="1"/>
  <c r="Q86" i="1"/>
  <c r="T86" i="1"/>
  <c r="U86" i="1" s="1"/>
  <c r="R86" i="1" s="1"/>
  <c r="V86" i="1"/>
  <c r="Y86" i="1"/>
  <c r="Z86" i="1" s="1"/>
  <c r="W86" i="1" s="1"/>
  <c r="AA86" i="1"/>
  <c r="AD86" i="1"/>
  <c r="AE86" i="1" s="1"/>
  <c r="AB86" i="1" s="1"/>
  <c r="E87" i="1"/>
  <c r="G87" i="1"/>
  <c r="J87" i="1"/>
  <c r="K87" i="1" s="1"/>
  <c r="H87" i="1" s="1"/>
  <c r="L87" i="1"/>
  <c r="O87" i="1"/>
  <c r="P87" i="1" s="1"/>
  <c r="M87" i="1" s="1"/>
  <c r="Q87" i="1"/>
  <c r="T87" i="1"/>
  <c r="U87" i="1" s="1"/>
  <c r="R87" i="1" s="1"/>
  <c r="V87" i="1"/>
  <c r="Y87" i="1"/>
  <c r="Z87" i="1" s="1"/>
  <c r="W87" i="1" s="1"/>
  <c r="AA87" i="1"/>
  <c r="AD87" i="1"/>
  <c r="AE87" i="1" s="1"/>
  <c r="AB87" i="1" s="1"/>
  <c r="E88" i="1"/>
  <c r="G88" i="1"/>
  <c r="J88" i="1"/>
  <c r="K88" i="1" s="1"/>
  <c r="H88" i="1" s="1"/>
  <c r="L88" i="1"/>
  <c r="O88" i="1"/>
  <c r="P88" i="1" s="1"/>
  <c r="M88" i="1" s="1"/>
  <c r="Q88" i="1"/>
  <c r="T88" i="1"/>
  <c r="U88" i="1" s="1"/>
  <c r="R88" i="1" s="1"/>
  <c r="V88" i="1"/>
  <c r="Y88" i="1"/>
  <c r="Z88" i="1" s="1"/>
  <c r="W88" i="1" s="1"/>
  <c r="AA88" i="1"/>
  <c r="AD88" i="1"/>
  <c r="AE88" i="1" s="1"/>
  <c r="AB88" i="1" s="1"/>
  <c r="E89" i="1"/>
  <c r="G89" i="1"/>
  <c r="J89" i="1"/>
  <c r="K89" i="1" s="1"/>
  <c r="H89" i="1" s="1"/>
  <c r="L89" i="1"/>
  <c r="O89" i="1"/>
  <c r="P89" i="1" s="1"/>
  <c r="M89" i="1" s="1"/>
  <c r="Q89" i="1"/>
  <c r="T89" i="1"/>
  <c r="U89" i="1" s="1"/>
  <c r="R89" i="1" s="1"/>
  <c r="V89" i="1"/>
  <c r="Y89" i="1"/>
  <c r="Z89" i="1" s="1"/>
  <c r="W89" i="1" s="1"/>
  <c r="AA89" i="1"/>
  <c r="AD89" i="1"/>
  <c r="AE89" i="1" s="1"/>
  <c r="AB89" i="1" s="1"/>
  <c r="E90" i="1"/>
  <c r="G90" i="1"/>
  <c r="J90" i="1"/>
  <c r="K90" i="1" s="1"/>
  <c r="H90" i="1" s="1"/>
  <c r="L90" i="1"/>
  <c r="O90" i="1"/>
  <c r="P90" i="1" s="1"/>
  <c r="M90" i="1" s="1"/>
  <c r="Q90" i="1"/>
  <c r="T90" i="1"/>
  <c r="U90" i="1" s="1"/>
  <c r="R90" i="1" s="1"/>
  <c r="V90" i="1"/>
  <c r="Y90" i="1"/>
  <c r="Z90" i="1" s="1"/>
  <c r="W90" i="1" s="1"/>
  <c r="AA90" i="1"/>
  <c r="AD90" i="1"/>
  <c r="AE90" i="1" s="1"/>
  <c r="AB90" i="1" s="1"/>
</calcChain>
</file>

<file path=xl/sharedStrings.xml><?xml version="1.0" encoding="utf-8"?>
<sst xmlns="http://schemas.openxmlformats.org/spreadsheetml/2006/main" count="137" uniqueCount="111">
  <si>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</si>
  <si>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</si>
  <si>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</si>
  <si>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</si>
  <si>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</si>
  <si>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</si>
  <si>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</si>
  <si>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</si>
  <si>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</si>
  <si>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</si>
  <si>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</si>
  <si>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</si>
  <si>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</si>
  <si>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</si>
  <si>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Ադրենալինի լուծույթ 1մգ/1մլ.</t>
  </si>
  <si>
    <t>Na-ի որոշման թեստ հավաքածու   N50</t>
  </si>
  <si>
    <t>Ռևմատոիդ ֆակտորի որոշման թեստ</t>
  </si>
  <si>
    <t>ՏՏ ագար</t>
  </si>
  <si>
    <t>Պիպետ 0․1 մլ</t>
  </si>
  <si>
    <t>Պիպետ 0.02մլ</t>
  </si>
  <si>
    <t>Ավտոմատ դոզատոր 1000</t>
  </si>
  <si>
    <t>Կոդի միջավայր</t>
  </si>
  <si>
    <t>Սաբուրո բուլյոն</t>
  </si>
  <si>
    <t>Ցածր խտության լիպոպրոտեիդների նստեցնող ռեագենտ</t>
  </si>
  <si>
    <t>Եռգլիցերիդների որոշման թեստ հավաքածու</t>
  </si>
  <si>
    <t>Mg-ի որոշման թեստ հավաքածու</t>
  </si>
  <si>
    <t>Երկաթի որոշման թեստ-հավաքածու</t>
  </si>
  <si>
    <t>Բարձր խտության լիպոպրոտեիդների նստեցնող ռեագենտ</t>
  </si>
  <si>
    <t>HCV որակական (կասետա)</t>
  </si>
  <si>
    <t>Միզաթթվի որոշման թեստ հավաքածու N100</t>
  </si>
  <si>
    <t>K</t>
  </si>
  <si>
    <t>Na</t>
  </si>
  <si>
    <t>Սառնարանների  անխափան սնուցման սարք</t>
  </si>
  <si>
    <t>Ֆիբրինոգենի թեստ հավաքածու (4x5մլ), հեղուկ</t>
  </si>
  <si>
    <t>Անտիստրեպտոլիզին-Օ որոշման թեստ</t>
  </si>
  <si>
    <t xml:space="preserve">Աղային բուլյոն </t>
  </si>
  <si>
    <t>Շիճուկ սալմոնելայի պոլիվալենտ</t>
  </si>
  <si>
    <t>33141212</t>
  </si>
  <si>
    <t>33141211</t>
  </si>
  <si>
    <t>«ԱՆԻՄԵԴ» ՍՊԸ</t>
  </si>
  <si>
    <t>«ԻՄՄՈՒՆՈՖԱՐՄ» ՍՊԸ</t>
  </si>
  <si>
    <t>Պլևրալ պունկցիայի և դրենավորման հավաքածու</t>
  </si>
  <si>
    <t>Ստոմատոլոգիական դիեթերմոագուլյատոր</t>
  </si>
  <si>
    <t>Ատամի արմատախոցովակների երկարությունը որոշող սարք</t>
  </si>
  <si>
    <t>Սկելյեր</t>
  </si>
  <si>
    <t xml:space="preserve">Մանրէասպան լամպ /ուլտրամանուշակագույն ճառագայթ/ </t>
  </si>
  <si>
    <t>Անհետաձգելի բուժօգնության տուփ</t>
  </si>
  <si>
    <t>Կշեռք –անալիտիկ</t>
  </si>
  <si>
    <t>Թթվածնային բարձ</t>
  </si>
  <si>
    <t>39711120</t>
  </si>
  <si>
    <t>Սառնարան /միջամտությունների կաբինետ/</t>
  </si>
  <si>
    <t>Հակաբեղմնավորիչ /սպիրալ/</t>
  </si>
  <si>
    <t>Սառնարան /ներզատաբանական կաբինետ/</t>
  </si>
  <si>
    <t>Մեզի մեջ շաքարի և ացետոնի որոշման թեստ ձողիկներ</t>
  </si>
  <si>
    <t>Մանկական ճնշաչափ</t>
  </si>
  <si>
    <t>Նյարդաբանական մուրճիկ</t>
  </si>
  <si>
    <t>Լապտերիկ բբի ռեակցիայի որոշման համար</t>
  </si>
  <si>
    <t xml:space="preserve">Դերմոգրաֆ </t>
  </si>
  <si>
    <t>Պարաֆինոթերապիայի սարք</t>
  </si>
  <si>
    <t>Կոպ լայնիչ</t>
  </si>
  <si>
    <t>Դիոպտոմետր</t>
  </si>
  <si>
    <t>Բինոկուլյար խոշորացույց</t>
  </si>
  <si>
    <t>Թափոտ (կյուրետ)</t>
  </si>
  <si>
    <t>Լյուգոլի լուծույթ 100մլ.</t>
  </si>
  <si>
    <t xml:space="preserve">Լաբորատոր սեղան լվացարանի առանձնահատկություններով </t>
  </si>
  <si>
    <t>42911150</t>
  </si>
  <si>
    <t xml:space="preserve">Օդափոխման համակարգ </t>
  </si>
  <si>
    <t>Ընդհանուր նշանակության հիդրոմետրեր</t>
  </si>
  <si>
    <t xml:space="preserve">Բժշկական մետաղական պահարան </t>
  </si>
  <si>
    <t xml:space="preserve">Ափսե </t>
  </si>
  <si>
    <t>Իմունոգլոբինի ափսե</t>
  </si>
  <si>
    <t xml:space="preserve">Խառնիչ արյան խոողովակով </t>
  </si>
  <si>
    <t>Բժշկական թափոնների հավաքման, պահպանման և հեռացման սարք</t>
  </si>
  <si>
    <t xml:space="preserve">Պոլիմերային բժշկական սկուտեղ </t>
  </si>
  <si>
    <t xml:space="preserve">Բժշկական սկուտեղ </t>
  </si>
  <si>
    <t xml:space="preserve">Շիճուկի ինկուբատոր </t>
  </si>
  <si>
    <t xml:space="preserve">Էլեկտրական Սալօջախ </t>
  </si>
  <si>
    <t>Պիպետի հենարան 6 տեղի համար</t>
  </si>
  <si>
    <t>33141210</t>
  </si>
  <si>
    <t>Նմուշառման նշտար</t>
  </si>
  <si>
    <t xml:space="preserve">Ինկուբատոր-շեյքեր </t>
  </si>
  <si>
    <t>Հեմատոկրիտի ցենտրիֆուգ (առանց ռոտորի)</t>
  </si>
  <si>
    <t xml:space="preserve">Ռեֆրակտոմետր </t>
  </si>
  <si>
    <t>ՈՒլտրաձայնային լոգարան AM65 U</t>
  </si>
  <si>
    <t>լաբորատոր ապակյա չորանոց</t>
  </si>
  <si>
    <t xml:space="preserve">Օրբիտալ Թափահարիչ </t>
  </si>
  <si>
    <t>ԲԱՑԻՏՐԱՑԻՆՈՎ ՍՐՎԱԿՆԵՐ</t>
  </si>
  <si>
    <t>Էքսկատոր-BD 200</t>
  </si>
  <si>
    <t>Ջրի Դեունիզատոր DV -1M</t>
  </si>
  <si>
    <t>PH մետր</t>
  </si>
  <si>
    <t xml:space="preserve">Լամինար հոսքի տուփ  2 A կարգի </t>
  </si>
  <si>
    <t>33191110</t>
  </si>
  <si>
    <t>Ուղղահայաց ավտոկլավ</t>
  </si>
  <si>
    <t xml:space="preserve">Քարշիչ պահարան </t>
  </si>
  <si>
    <t>42930000</t>
  </si>
  <si>
    <t>Ցենտրիֆուգա</t>
  </si>
  <si>
    <t>38510000</t>
  </si>
  <si>
    <t>Մանրադիտակ</t>
  </si>
  <si>
    <t>Ցենտրիֆուգ</t>
  </si>
  <si>
    <t xml:space="preserve">Երկաթի որոժման թեստ </t>
  </si>
  <si>
    <t xml:space="preserve">Մագնեզիումի որոժման թեստ </t>
  </si>
  <si>
    <t>Կացիումի որոշման թեստ</t>
  </si>
  <si>
    <t xml:space="preserve">Ջրի թորման սարք </t>
  </si>
  <si>
    <t>Հեմոգլոբինոմետր</t>
  </si>
  <si>
    <t xml:space="preserve">Մեթիլենային կսպույտ </t>
  </si>
  <si>
    <t xml:space="preserve">Չորացման կաբինետ </t>
  </si>
  <si>
    <t>Լաբորատոր աման լվացող մեքենա</t>
  </si>
  <si>
    <t>Անխափան սնուցման սարք</t>
  </si>
  <si>
    <t>«ԷՄՀԱՐ» ՍՊԸ</t>
  </si>
  <si>
    <t>«ՍԿԱՆՏԵԿ» ՍՊԸ</t>
  </si>
  <si>
    <t>«Վիոլա»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</si>
</sst>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horizontal="left"/>
    </xf>
    <xf numFmtId="164" fontId="3" fillId="0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3" fillId="2" borderId="0" xfId="1" applyFont="1" applyFill="1"/>
    <xf numFmtId="164" fontId="5" fillId="2" borderId="0" xfId="1" applyFont="1" applyFill="1" applyAlignment="1">
      <alignment vertical="center"/>
    </xf>
    <xf numFmtId="164" fontId="3" fillId="2" borderId="0" xfId="1" applyFont="1" applyFill="1" applyAlignment="1">
      <alignment vertical="center"/>
    </xf>
    <xf numFmtId="0" fontId="3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6" xfId="1" applyFont="1" applyFill="1" applyBorder="1" applyAlignment="1">
      <alignment horizontal="center" vertical="center" wrapText="1"/>
    </xf>
    <xf numFmtId="164" fontId="3" fillId="0" borderId="5" xfId="1" applyFont="1" applyFill="1" applyBorder="1" applyAlignment="1">
      <alignment horizontal="center" vertical="center"/>
    </xf>
    <xf numFmtId="164" fontId="3" fillId="2" borderId="0" xfId="1" applyFont="1" applyFill="1" applyAlignment="1">
      <alignment horizontal="left"/>
    </xf>
    <xf numFmtId="0" fontId="2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4" borderId="1" xfId="1" applyFont="1" applyFill="1" applyBorder="1" applyAlignment="1">
      <alignment horizontal="center" vertical="center" wrapText="1"/>
    </xf>
    <xf numFmtId="164" fontId="2" fillId="4" borderId="3" xfId="1" applyFont="1" applyFill="1" applyBorder="1" applyAlignment="1">
      <alignment horizontal="center" vertical="center" wrapText="1"/>
    </xf>
    <xf numFmtId="164" fontId="8" fillId="4" borderId="1" xfId="1" applyFont="1" applyFill="1" applyBorder="1" applyAlignment="1">
      <alignment horizontal="center" vertical="center" wrapText="1"/>
    </xf>
    <xf numFmtId="49" fontId="7" fillId="4" borderId="0" xfId="0" applyNumberFormat="1" applyFont="1" applyFill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3" xfId="1" applyFont="1" applyFill="1" applyBorder="1" applyAlignment="1">
      <alignment horizontal="center" vertical="center" wrapText="1"/>
    </xf>
    <xf numFmtId="164" fontId="8" fillId="3" borderId="1" xfId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164" fontId="2" fillId="5" borderId="1" xfId="1" applyFont="1" applyFill="1" applyBorder="1" applyAlignment="1">
      <alignment horizontal="center" vertical="center" wrapText="1"/>
    </xf>
    <xf numFmtId="164" fontId="2" fillId="5" borderId="3" xfId="1" applyFont="1" applyFill="1" applyBorder="1" applyAlignment="1">
      <alignment horizontal="center" vertical="center" wrapText="1"/>
    </xf>
    <xf numFmtId="164" fontId="8" fillId="5" borderId="1" xfId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3" fillId="5" borderId="5" xfId="1" applyFont="1" applyFill="1" applyBorder="1" applyAlignment="1">
      <alignment horizontal="center" vertical="center"/>
    </xf>
    <xf numFmtId="164" fontId="3" fillId="5" borderId="1" xfId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vertical="center" wrapText="1"/>
    </xf>
    <xf numFmtId="164" fontId="2" fillId="5" borderId="6" xfId="1" applyFont="1" applyFill="1" applyBorder="1" applyAlignment="1">
      <alignment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164" fontId="3" fillId="3" borderId="5" xfId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4">
    <dxf>
      <fill>
        <patternFill>
          <bgColor rgb="FFFFFF00"/>
        </patternFill>
      </fill>
    </dxf>
    <dxf>
      <font>
        <color rgb="FFFFFF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0"/>
  <sheetViews>
    <sheetView tabSelected="1" topLeftCell="U1" zoomScale="90" zoomScaleNormal="90" workbookViewId="0">
      <selection activeCell="AF1" sqref="AF1:AF1048576"/>
    </sheetView>
  </sheetViews>
  <sheetFormatPr defaultColWidth="9.140625" defaultRowHeight="16.5" x14ac:dyDescent="0.3"/>
  <cols>
    <col min="1" max="1" width="6.85546875" style="10" customWidth="1"/>
    <col min="2" max="2" width="16.7109375" style="10" customWidth="1"/>
    <col min="3" max="3" width="34.5703125" style="7" bestFit="1" customWidth="1"/>
    <col min="4" max="4" width="17" style="2" customWidth="1"/>
    <col min="5" max="5" width="21.7109375" style="2" customWidth="1"/>
    <col min="6" max="6" width="19.140625" style="11" customWidth="1"/>
    <col min="7" max="7" width="24.42578125" style="3" customWidth="1"/>
    <col min="8" max="8" width="26.28515625" style="3" customWidth="1"/>
    <col min="9" max="9" width="24.42578125" style="13" customWidth="1"/>
    <col min="10" max="10" width="22.5703125" style="3" customWidth="1"/>
    <col min="11" max="11" width="24.85546875" style="3" customWidth="1"/>
    <col min="12" max="12" width="24.42578125" style="3" customWidth="1"/>
    <col min="13" max="13" width="26.28515625" style="3" customWidth="1"/>
    <col min="14" max="14" width="24.42578125" style="13" customWidth="1"/>
    <col min="15" max="15" width="25.85546875" style="3" customWidth="1"/>
    <col min="16" max="16" width="24.85546875" style="3" customWidth="1"/>
    <col min="17" max="17" width="24.42578125" style="3" customWidth="1"/>
    <col min="18" max="18" width="26.28515625" style="3" customWidth="1"/>
    <col min="19" max="19" width="24.42578125" style="13" customWidth="1"/>
    <col min="20" max="20" width="25.85546875" style="3" customWidth="1"/>
    <col min="21" max="21" width="24.85546875" style="3" customWidth="1"/>
    <col min="22" max="22" width="24.42578125" style="3" customWidth="1"/>
    <col min="23" max="23" width="26.28515625" style="3" customWidth="1"/>
    <col min="24" max="24" width="24.42578125" style="13" customWidth="1"/>
    <col min="25" max="25" width="25.85546875" style="3" customWidth="1"/>
    <col min="26" max="26" width="24.85546875" style="3" customWidth="1"/>
    <col min="27" max="27" width="24.42578125" style="3" customWidth="1"/>
    <col min="28" max="28" width="26.28515625" style="3" customWidth="1"/>
    <col min="29" max="29" width="24.42578125" style="13" customWidth="1"/>
    <col min="30" max="30" width="25.85546875" style="3" customWidth="1"/>
    <col min="31" max="31" width="24.85546875" style="3" customWidth="1"/>
    <col min="32" max="32" width="20" style="2" hidden="1" customWidth="1"/>
    <col min="33" max="16384" width="9.140625" style="2"/>
  </cols>
  <sheetData>
    <row r="1" spans="1:32" x14ac:dyDescent="0.3">
      <c r="A1" s="1"/>
    </row>
    <row r="2" spans="1:32" x14ac:dyDescent="0.3">
      <c r="A2" s="9" t="s">
        <v>4</v>
      </c>
      <c r="B2" s="9"/>
      <c r="C2" s="8"/>
      <c r="D2" s="4"/>
      <c r="E2" s="4"/>
      <c r="F2" s="12"/>
    </row>
    <row r="4" spans="1:32" ht="56.25" customHeight="1" x14ac:dyDescent="0.3">
      <c r="A4" s="63" t="s">
        <v>0</v>
      </c>
      <c r="B4" s="64"/>
      <c r="C4" s="65"/>
      <c r="D4" s="63" t="s">
        <v>10</v>
      </c>
      <c r="E4" s="64"/>
      <c r="F4" s="65"/>
      <c r="G4" s="60" t="s">
        <v>39</v>
      </c>
      <c r="H4" s="61"/>
      <c r="I4" s="61"/>
      <c r="J4" s="61"/>
      <c r="K4" s="62"/>
      <c r="L4" s="60" t="s">
        <v>108</v>
      </c>
      <c r="M4" s="61"/>
      <c r="N4" s="61"/>
      <c r="O4" s="61"/>
      <c r="P4" s="62"/>
      <c r="Q4" s="60" t="s">
        <v>109</v>
      </c>
      <c r="R4" s="61"/>
      <c r="S4" s="61"/>
      <c r="T4" s="61"/>
      <c r="U4" s="62"/>
      <c r="V4" s="60" t="s">
        <v>110</v>
      </c>
      <c r="W4" s="61"/>
      <c r="X4" s="61"/>
      <c r="Y4" s="61"/>
      <c r="Z4" s="62"/>
      <c r="AA4" s="60" t="s">
        <v>40</v>
      </c>
      <c r="AB4" s="61"/>
      <c r="AC4" s="61"/>
      <c r="AD4" s="61"/>
      <c r="AE4" s="62"/>
    </row>
    <row r="5" spans="1:32" x14ac:dyDescent="0.3">
      <c r="A5" s="15" t="s">
        <v>3</v>
      </c>
      <c r="B5" s="18" t="s">
        <v>2</v>
      </c>
      <c r="C5" s="18" t="s">
        <v>1</v>
      </c>
      <c r="D5" s="18" t="s">
        <v>11</v>
      </c>
      <c r="E5" s="18" t="s">
        <v>12</v>
      </c>
      <c r="F5" s="20" t="s">
        <v>13</v>
      </c>
      <c r="G5" s="18" t="s">
        <v>5</v>
      </c>
      <c r="H5" s="18" t="s">
        <v>6</v>
      </c>
      <c r="I5" s="16" t="s">
        <v>7</v>
      </c>
      <c r="J5" s="18" t="s">
        <v>8</v>
      </c>
      <c r="K5" s="18" t="s">
        <v>9</v>
      </c>
      <c r="L5" s="18" t="s">
        <v>5</v>
      </c>
      <c r="M5" s="18" t="s">
        <v>6</v>
      </c>
      <c r="N5" s="16" t="s">
        <v>7</v>
      </c>
      <c r="O5" s="18" t="s">
        <v>8</v>
      </c>
      <c r="P5" s="18" t="s">
        <v>9</v>
      </c>
      <c r="Q5" s="19" t="s">
        <v>5</v>
      </c>
      <c r="R5" s="19" t="s">
        <v>6</v>
      </c>
      <c r="S5" s="16" t="s">
        <v>7</v>
      </c>
      <c r="T5" s="19" t="s">
        <v>8</v>
      </c>
      <c r="U5" s="19" t="s">
        <v>9</v>
      </c>
      <c r="V5" s="19" t="s">
        <v>5</v>
      </c>
      <c r="W5" s="19" t="s">
        <v>6</v>
      </c>
      <c r="X5" s="16" t="s">
        <v>7</v>
      </c>
      <c r="Y5" s="19" t="s">
        <v>8</v>
      </c>
      <c r="Z5" s="19" t="s">
        <v>9</v>
      </c>
      <c r="AA5" s="19" t="s">
        <v>5</v>
      </c>
      <c r="AB5" s="19" t="s">
        <v>6</v>
      </c>
      <c r="AC5" s="16" t="s">
        <v>7</v>
      </c>
      <c r="AD5" s="19" t="s">
        <v>8</v>
      </c>
      <c r="AE5" s="19" t="s">
        <v>9</v>
      </c>
    </row>
    <row r="6" spans="1:32" s="5" customFormat="1" ht="34.5" customHeight="1" x14ac:dyDescent="0.3">
      <c r="A6" s="23">
        <v>1</v>
      </c>
      <c r="B6" s="24">
        <v>33141215</v>
      </c>
      <c r="C6" s="25" t="s">
        <v>41</v>
      </c>
      <c r="D6" s="26">
        <v>1</v>
      </c>
      <c r="E6" s="27">
        <f t="shared" ref="E6:E37" si="0">+F6/D6</f>
        <v>0</v>
      </c>
      <c r="F6" s="26"/>
      <c r="G6" s="21">
        <f t="shared" ref="G6:G37" si="1">+I6/$D6</f>
        <v>0</v>
      </c>
      <c r="H6" s="6">
        <f t="shared" ref="H6:H37" si="2">+K6/$D6</f>
        <v>0</v>
      </c>
      <c r="I6" s="6"/>
      <c r="J6" s="6">
        <f t="shared" ref="J6:J37" si="3">+I6*0.2</f>
        <v>0</v>
      </c>
      <c r="K6" s="6">
        <f t="shared" ref="K6:K37" si="4">+J6+I6</f>
        <v>0</v>
      </c>
      <c r="L6" s="6">
        <f t="shared" ref="L6:L37" si="5">+N6/$D6</f>
        <v>0</v>
      </c>
      <c r="M6" s="6">
        <f t="shared" ref="M6:M37" si="6">+P6/$D6</f>
        <v>0</v>
      </c>
      <c r="N6" s="6"/>
      <c r="O6" s="6">
        <f t="shared" ref="O6:O37" si="7">+N6*0.2</f>
        <v>0</v>
      </c>
      <c r="P6" s="6">
        <f t="shared" ref="P6:P37" si="8">+O6+N6</f>
        <v>0</v>
      </c>
      <c r="Q6" s="6">
        <f t="shared" ref="Q6:Q69" si="9">+S6/$D6</f>
        <v>0</v>
      </c>
      <c r="R6" s="6">
        <f t="shared" ref="R6:R37" si="10">+U6/$D6</f>
        <v>0</v>
      </c>
      <c r="S6" s="6"/>
      <c r="T6" s="6">
        <f t="shared" ref="T6:T69" si="11">+S6*0.2</f>
        <v>0</v>
      </c>
      <c r="U6" s="6">
        <f t="shared" ref="U6:U37" si="12">+T6+S6</f>
        <v>0</v>
      </c>
      <c r="V6" s="6">
        <f t="shared" ref="V6:V69" si="13">+X6/$D6</f>
        <v>0</v>
      </c>
      <c r="W6" s="6">
        <f t="shared" ref="W6:W37" si="14">+Z6/$D6</f>
        <v>0</v>
      </c>
      <c r="X6" s="6"/>
      <c r="Y6" s="6">
        <f t="shared" ref="Y6:Y69" si="15">+X6*0.2</f>
        <v>0</v>
      </c>
      <c r="Z6" s="6">
        <f t="shared" ref="Z6:Z37" si="16">+Y6+X6</f>
        <v>0</v>
      </c>
      <c r="AA6" s="6">
        <f t="shared" ref="AA6:AA69" si="17">+AC6/$D6</f>
        <v>0</v>
      </c>
      <c r="AB6" s="6">
        <f t="shared" ref="AB6:AB37" si="18">+AE6/$D6</f>
        <v>0</v>
      </c>
      <c r="AC6" s="6"/>
      <c r="AD6" s="6">
        <f t="shared" ref="AD6:AD69" si="19">+AC6*0.2</f>
        <v>0</v>
      </c>
      <c r="AE6" s="6">
        <f t="shared" ref="AE6:AE37" si="20">+AD6+AC6</f>
        <v>0</v>
      </c>
      <c r="AF6" s="22">
        <f>MIN(I6,N6,S6,X6,AC6)</f>
        <v>0</v>
      </c>
    </row>
    <row r="7" spans="1:32" ht="27" x14ac:dyDescent="0.3">
      <c r="A7" s="23">
        <v>2</v>
      </c>
      <c r="B7" s="24">
        <v>33141215</v>
      </c>
      <c r="C7" s="25" t="s">
        <v>42</v>
      </c>
      <c r="D7" s="26">
        <v>1</v>
      </c>
      <c r="E7" s="27">
        <f t="shared" si="0"/>
        <v>0</v>
      </c>
      <c r="F7" s="26"/>
      <c r="G7" s="21">
        <f t="shared" ref="G7:G9" si="21">+I7/$D7</f>
        <v>0</v>
      </c>
      <c r="H7" s="6">
        <f t="shared" ref="H7:H9" si="22">+K7/$D7</f>
        <v>0</v>
      </c>
      <c r="I7" s="6"/>
      <c r="J7" s="6">
        <f t="shared" ref="J7:J9" si="23">+I7*0.2</f>
        <v>0</v>
      </c>
      <c r="K7" s="6">
        <f t="shared" ref="K7:K9" si="24">+J7+I7</f>
        <v>0</v>
      </c>
      <c r="L7" s="6">
        <f t="shared" ref="L7:L9" si="25">+N7/$D7</f>
        <v>0</v>
      </c>
      <c r="M7" s="6">
        <f t="shared" ref="M7:M9" si="26">+P7/$D7</f>
        <v>0</v>
      </c>
      <c r="N7" s="6"/>
      <c r="O7" s="6">
        <f t="shared" ref="O7:O9" si="27">+N7*0.2</f>
        <v>0</v>
      </c>
      <c r="P7" s="6">
        <f t="shared" ref="P7:P9" si="28">+O7+N7</f>
        <v>0</v>
      </c>
      <c r="Q7" s="6">
        <f t="shared" ref="Q7:Q9" si="29">+S7/$D7</f>
        <v>0</v>
      </c>
      <c r="R7" s="6">
        <f t="shared" ref="R7:R9" si="30">+U7/$D7</f>
        <v>0</v>
      </c>
      <c r="S7" s="6"/>
      <c r="T7" s="6">
        <f t="shared" ref="T7:T9" si="31">+S7*0.2</f>
        <v>0</v>
      </c>
      <c r="U7" s="6">
        <f t="shared" ref="U7:U9" si="32">+T7+S7</f>
        <v>0</v>
      </c>
      <c r="V7" s="6">
        <f t="shared" ref="V7:V9" si="33">+X7/$D7</f>
        <v>0</v>
      </c>
      <c r="W7" s="6">
        <f t="shared" ref="W7:W9" si="34">+Z7/$D7</f>
        <v>0</v>
      </c>
      <c r="X7" s="6"/>
      <c r="Y7" s="6">
        <f t="shared" ref="Y7:Y9" si="35">+X7*0.2</f>
        <v>0</v>
      </c>
      <c r="Z7" s="6">
        <f t="shared" ref="Z7:Z9" si="36">+Y7+X7</f>
        <v>0</v>
      </c>
      <c r="AA7" s="6">
        <f t="shared" ref="AA7:AA9" si="37">+AC7/$D7</f>
        <v>0</v>
      </c>
      <c r="AB7" s="6">
        <f t="shared" ref="AB7:AB9" si="38">+AE7/$D7</f>
        <v>0</v>
      </c>
      <c r="AC7" s="6"/>
      <c r="AD7" s="6">
        <f t="shared" ref="AD7:AD9" si="39">+AC7*0.2</f>
        <v>0</v>
      </c>
      <c r="AE7" s="6">
        <f t="shared" ref="AE7:AE9" si="40">+AD7+AC7</f>
        <v>0</v>
      </c>
      <c r="AF7" s="22">
        <f>MIN(I7,N7,S7,X7,AC7)</f>
        <v>0</v>
      </c>
    </row>
    <row r="8" spans="1:32" ht="27" x14ac:dyDescent="0.3">
      <c r="A8" s="23">
        <v>3</v>
      </c>
      <c r="B8" s="24">
        <v>33141215</v>
      </c>
      <c r="C8" s="25" t="s">
        <v>43</v>
      </c>
      <c r="D8" s="26">
        <v>1</v>
      </c>
      <c r="E8" s="27">
        <f t="shared" si="0"/>
        <v>0</v>
      </c>
      <c r="F8" s="26"/>
      <c r="G8" s="21">
        <f t="shared" si="21"/>
        <v>0</v>
      </c>
      <c r="H8" s="6">
        <f t="shared" si="22"/>
        <v>0</v>
      </c>
      <c r="I8" s="6"/>
      <c r="J8" s="6">
        <f t="shared" si="23"/>
        <v>0</v>
      </c>
      <c r="K8" s="6">
        <f t="shared" si="24"/>
        <v>0</v>
      </c>
      <c r="L8" s="6">
        <f t="shared" si="25"/>
        <v>0</v>
      </c>
      <c r="M8" s="6">
        <f t="shared" si="26"/>
        <v>0</v>
      </c>
      <c r="N8" s="6"/>
      <c r="O8" s="6">
        <f t="shared" si="27"/>
        <v>0</v>
      </c>
      <c r="P8" s="6">
        <f t="shared" si="28"/>
        <v>0</v>
      </c>
      <c r="Q8" s="6">
        <f t="shared" si="29"/>
        <v>0</v>
      </c>
      <c r="R8" s="6">
        <f t="shared" si="30"/>
        <v>0</v>
      </c>
      <c r="S8" s="6"/>
      <c r="T8" s="6">
        <f t="shared" si="31"/>
        <v>0</v>
      </c>
      <c r="U8" s="6">
        <f t="shared" si="32"/>
        <v>0</v>
      </c>
      <c r="V8" s="6">
        <f t="shared" si="33"/>
        <v>0</v>
      </c>
      <c r="W8" s="6">
        <f t="shared" si="34"/>
        <v>0</v>
      </c>
      <c r="X8" s="6"/>
      <c r="Y8" s="6">
        <f t="shared" si="35"/>
        <v>0</v>
      </c>
      <c r="Z8" s="6">
        <f t="shared" si="36"/>
        <v>0</v>
      </c>
      <c r="AA8" s="6">
        <f t="shared" si="37"/>
        <v>0</v>
      </c>
      <c r="AB8" s="6">
        <f t="shared" si="38"/>
        <v>0</v>
      </c>
      <c r="AC8" s="6"/>
      <c r="AD8" s="6">
        <f t="shared" si="39"/>
        <v>0</v>
      </c>
      <c r="AE8" s="6">
        <f t="shared" si="40"/>
        <v>0</v>
      </c>
      <c r="AF8" s="22">
        <f t="shared" ref="AF8:AF70" si="41">MIN(I8,N8,S8,X8,AC8)</f>
        <v>0</v>
      </c>
    </row>
    <row r="9" spans="1:32" x14ac:dyDescent="0.3">
      <c r="A9" s="23">
        <v>4</v>
      </c>
      <c r="B9" s="24">
        <v>33141215</v>
      </c>
      <c r="C9" s="25" t="s">
        <v>44</v>
      </c>
      <c r="D9" s="26">
        <v>1</v>
      </c>
      <c r="E9" s="27">
        <f t="shared" si="0"/>
        <v>0</v>
      </c>
      <c r="F9" s="26"/>
      <c r="G9" s="21">
        <f t="shared" si="21"/>
        <v>0</v>
      </c>
      <c r="H9" s="6">
        <f t="shared" si="22"/>
        <v>0</v>
      </c>
      <c r="I9" s="6"/>
      <c r="J9" s="6">
        <f t="shared" si="23"/>
        <v>0</v>
      </c>
      <c r="K9" s="6">
        <f t="shared" si="24"/>
        <v>0</v>
      </c>
      <c r="L9" s="6">
        <f t="shared" si="25"/>
        <v>0</v>
      </c>
      <c r="M9" s="6">
        <f t="shared" si="26"/>
        <v>0</v>
      </c>
      <c r="N9" s="6"/>
      <c r="O9" s="6">
        <f t="shared" si="27"/>
        <v>0</v>
      </c>
      <c r="P9" s="6">
        <f t="shared" si="28"/>
        <v>0</v>
      </c>
      <c r="Q9" s="6">
        <f t="shared" si="29"/>
        <v>0</v>
      </c>
      <c r="R9" s="6">
        <f t="shared" si="30"/>
        <v>0</v>
      </c>
      <c r="S9" s="6"/>
      <c r="T9" s="6">
        <f t="shared" si="31"/>
        <v>0</v>
      </c>
      <c r="U9" s="6">
        <f t="shared" si="32"/>
        <v>0</v>
      </c>
      <c r="V9" s="6">
        <f t="shared" si="33"/>
        <v>0</v>
      </c>
      <c r="W9" s="6">
        <f t="shared" si="34"/>
        <v>0</v>
      </c>
      <c r="X9" s="6"/>
      <c r="Y9" s="6">
        <f t="shared" si="35"/>
        <v>0</v>
      </c>
      <c r="Z9" s="6">
        <f t="shared" si="36"/>
        <v>0</v>
      </c>
      <c r="AA9" s="6">
        <f t="shared" si="37"/>
        <v>0</v>
      </c>
      <c r="AB9" s="6">
        <f t="shared" si="38"/>
        <v>0</v>
      </c>
      <c r="AC9" s="6"/>
      <c r="AD9" s="6">
        <f t="shared" si="39"/>
        <v>0</v>
      </c>
      <c r="AE9" s="6">
        <f t="shared" si="40"/>
        <v>0</v>
      </c>
      <c r="AF9" s="22">
        <f t="shared" si="41"/>
        <v>0</v>
      </c>
    </row>
    <row r="10" spans="1:32" ht="27" x14ac:dyDescent="0.3">
      <c r="A10" s="23">
        <v>5</v>
      </c>
      <c r="B10" s="24">
        <v>33141215</v>
      </c>
      <c r="C10" s="25" t="s">
        <v>45</v>
      </c>
      <c r="D10" s="26">
        <v>3</v>
      </c>
      <c r="E10" s="27">
        <f t="shared" si="0"/>
        <v>50000</v>
      </c>
      <c r="F10" s="28">
        <v>150000</v>
      </c>
      <c r="G10" s="21">
        <f t="shared" si="1"/>
        <v>0</v>
      </c>
      <c r="H10" s="6">
        <f t="shared" si="2"/>
        <v>0</v>
      </c>
      <c r="I10" s="6"/>
      <c r="J10" s="6">
        <f t="shared" si="3"/>
        <v>0</v>
      </c>
      <c r="K10" s="6">
        <f t="shared" si="4"/>
        <v>0</v>
      </c>
      <c r="L10" s="6">
        <f t="shared" si="5"/>
        <v>0</v>
      </c>
      <c r="M10" s="6">
        <f t="shared" si="6"/>
        <v>0</v>
      </c>
      <c r="N10" s="6"/>
      <c r="O10" s="6">
        <f t="shared" si="7"/>
        <v>0</v>
      </c>
      <c r="P10" s="6">
        <f t="shared" si="8"/>
        <v>0</v>
      </c>
      <c r="Q10" s="6">
        <f t="shared" si="9"/>
        <v>0</v>
      </c>
      <c r="R10" s="6">
        <f t="shared" si="10"/>
        <v>0</v>
      </c>
      <c r="S10" s="6"/>
      <c r="T10" s="6">
        <f t="shared" si="11"/>
        <v>0</v>
      </c>
      <c r="U10" s="6">
        <f t="shared" si="12"/>
        <v>0</v>
      </c>
      <c r="V10" s="6">
        <f t="shared" si="13"/>
        <v>0</v>
      </c>
      <c r="W10" s="6">
        <f t="shared" si="14"/>
        <v>0</v>
      </c>
      <c r="X10" s="6"/>
      <c r="Y10" s="6">
        <f t="shared" si="15"/>
        <v>0</v>
      </c>
      <c r="Z10" s="6">
        <f t="shared" si="16"/>
        <v>0</v>
      </c>
      <c r="AA10" s="6">
        <f t="shared" si="17"/>
        <v>0</v>
      </c>
      <c r="AB10" s="6">
        <f t="shared" si="18"/>
        <v>0</v>
      </c>
      <c r="AC10" s="6"/>
      <c r="AD10" s="6">
        <f t="shared" si="19"/>
        <v>0</v>
      </c>
      <c r="AE10" s="6">
        <f t="shared" si="20"/>
        <v>0</v>
      </c>
      <c r="AF10" s="22">
        <f t="shared" si="41"/>
        <v>0</v>
      </c>
    </row>
    <row r="11" spans="1:32" x14ac:dyDescent="0.3">
      <c r="A11" s="23">
        <v>6</v>
      </c>
      <c r="B11" s="24">
        <v>33141215</v>
      </c>
      <c r="C11" s="25" t="s">
        <v>46</v>
      </c>
      <c r="D11" s="26">
        <v>5</v>
      </c>
      <c r="E11" s="27">
        <f t="shared" si="0"/>
        <v>12000</v>
      </c>
      <c r="F11" s="28">
        <v>60000</v>
      </c>
      <c r="G11" s="21">
        <f t="shared" si="1"/>
        <v>0</v>
      </c>
      <c r="H11" s="6">
        <f t="shared" si="2"/>
        <v>0</v>
      </c>
      <c r="I11" s="6"/>
      <c r="J11" s="6">
        <f t="shared" si="3"/>
        <v>0</v>
      </c>
      <c r="K11" s="6">
        <f t="shared" si="4"/>
        <v>0</v>
      </c>
      <c r="L11" s="6">
        <f t="shared" si="5"/>
        <v>0</v>
      </c>
      <c r="M11" s="6">
        <f t="shared" si="6"/>
        <v>0</v>
      </c>
      <c r="N11" s="6"/>
      <c r="O11" s="6">
        <f t="shared" si="7"/>
        <v>0</v>
      </c>
      <c r="P11" s="6">
        <f t="shared" si="8"/>
        <v>0</v>
      </c>
      <c r="Q11" s="6">
        <f t="shared" si="9"/>
        <v>0</v>
      </c>
      <c r="R11" s="6">
        <f t="shared" si="10"/>
        <v>0</v>
      </c>
      <c r="S11" s="6"/>
      <c r="T11" s="6">
        <f t="shared" si="11"/>
        <v>0</v>
      </c>
      <c r="U11" s="6">
        <f t="shared" si="12"/>
        <v>0</v>
      </c>
      <c r="V11" s="6">
        <f t="shared" si="13"/>
        <v>0</v>
      </c>
      <c r="W11" s="6">
        <f t="shared" si="14"/>
        <v>0</v>
      </c>
      <c r="X11" s="6"/>
      <c r="Y11" s="6">
        <f t="shared" si="15"/>
        <v>0</v>
      </c>
      <c r="Z11" s="6">
        <f t="shared" si="16"/>
        <v>0</v>
      </c>
      <c r="AA11" s="6">
        <f t="shared" si="17"/>
        <v>0</v>
      </c>
      <c r="AB11" s="6">
        <f t="shared" si="18"/>
        <v>0</v>
      </c>
      <c r="AC11" s="6"/>
      <c r="AD11" s="6">
        <f t="shared" si="19"/>
        <v>0</v>
      </c>
      <c r="AE11" s="6">
        <f t="shared" si="20"/>
        <v>0</v>
      </c>
      <c r="AF11" s="22">
        <f t="shared" si="41"/>
        <v>0</v>
      </c>
    </row>
    <row r="12" spans="1:32" x14ac:dyDescent="0.3">
      <c r="A12" s="23">
        <v>7</v>
      </c>
      <c r="B12" s="29">
        <v>38311100</v>
      </c>
      <c r="C12" s="25" t="s">
        <v>47</v>
      </c>
      <c r="D12" s="26">
        <v>1</v>
      </c>
      <c r="E12" s="27">
        <f t="shared" si="0"/>
        <v>100000</v>
      </c>
      <c r="F12" s="28">
        <v>100000</v>
      </c>
      <c r="G12" s="21">
        <f t="shared" si="1"/>
        <v>0</v>
      </c>
      <c r="H12" s="6">
        <f t="shared" si="2"/>
        <v>0</v>
      </c>
      <c r="I12" s="6"/>
      <c r="J12" s="6">
        <f t="shared" si="3"/>
        <v>0</v>
      </c>
      <c r="K12" s="6">
        <f t="shared" si="4"/>
        <v>0</v>
      </c>
      <c r="L12" s="6">
        <f t="shared" si="5"/>
        <v>0</v>
      </c>
      <c r="M12" s="6">
        <f t="shared" si="6"/>
        <v>0</v>
      </c>
      <c r="N12" s="6"/>
      <c r="O12" s="6">
        <f t="shared" si="7"/>
        <v>0</v>
      </c>
      <c r="P12" s="6">
        <f t="shared" si="8"/>
        <v>0</v>
      </c>
      <c r="Q12" s="6">
        <f t="shared" si="9"/>
        <v>0</v>
      </c>
      <c r="R12" s="6">
        <f t="shared" si="10"/>
        <v>0</v>
      </c>
      <c r="S12" s="6"/>
      <c r="T12" s="6">
        <f t="shared" si="11"/>
        <v>0</v>
      </c>
      <c r="U12" s="6">
        <f t="shared" si="12"/>
        <v>0</v>
      </c>
      <c r="V12" s="6">
        <f t="shared" si="13"/>
        <v>0</v>
      </c>
      <c r="W12" s="6">
        <f t="shared" si="14"/>
        <v>0</v>
      </c>
      <c r="X12" s="6"/>
      <c r="Y12" s="6">
        <f t="shared" si="15"/>
        <v>0</v>
      </c>
      <c r="Z12" s="6">
        <f t="shared" si="16"/>
        <v>0</v>
      </c>
      <c r="AA12" s="6">
        <f t="shared" si="17"/>
        <v>0</v>
      </c>
      <c r="AB12" s="6">
        <f t="shared" si="18"/>
        <v>0</v>
      </c>
      <c r="AC12" s="6"/>
      <c r="AD12" s="6">
        <f t="shared" si="19"/>
        <v>0</v>
      </c>
      <c r="AE12" s="6">
        <f t="shared" si="20"/>
        <v>0</v>
      </c>
      <c r="AF12" s="22">
        <f t="shared" si="41"/>
        <v>0</v>
      </c>
    </row>
    <row r="13" spans="1:32" x14ac:dyDescent="0.3">
      <c r="A13" s="23">
        <v>8</v>
      </c>
      <c r="B13" s="24">
        <v>33141215</v>
      </c>
      <c r="C13" s="25" t="s">
        <v>48</v>
      </c>
      <c r="D13" s="26">
        <v>1</v>
      </c>
      <c r="E13" s="27">
        <f t="shared" si="0"/>
        <v>0</v>
      </c>
      <c r="F13" s="26"/>
      <c r="G13" s="21">
        <f t="shared" si="1"/>
        <v>0</v>
      </c>
      <c r="H13" s="6">
        <f t="shared" si="2"/>
        <v>0</v>
      </c>
      <c r="I13" s="6"/>
      <c r="J13" s="6">
        <f t="shared" si="3"/>
        <v>0</v>
      </c>
      <c r="K13" s="6">
        <f t="shared" si="4"/>
        <v>0</v>
      </c>
      <c r="L13" s="6">
        <f t="shared" si="5"/>
        <v>0</v>
      </c>
      <c r="M13" s="6">
        <f t="shared" si="6"/>
        <v>0</v>
      </c>
      <c r="N13" s="6"/>
      <c r="O13" s="6">
        <f t="shared" si="7"/>
        <v>0</v>
      </c>
      <c r="P13" s="6">
        <f t="shared" si="8"/>
        <v>0</v>
      </c>
      <c r="Q13" s="6">
        <f t="shared" si="9"/>
        <v>0</v>
      </c>
      <c r="R13" s="6">
        <f t="shared" si="10"/>
        <v>0</v>
      </c>
      <c r="S13" s="6"/>
      <c r="T13" s="6">
        <f t="shared" si="11"/>
        <v>0</v>
      </c>
      <c r="U13" s="6">
        <f t="shared" si="12"/>
        <v>0</v>
      </c>
      <c r="V13" s="6">
        <f t="shared" si="13"/>
        <v>0</v>
      </c>
      <c r="W13" s="6">
        <f t="shared" si="14"/>
        <v>0</v>
      </c>
      <c r="X13" s="6"/>
      <c r="Y13" s="6">
        <f t="shared" si="15"/>
        <v>0</v>
      </c>
      <c r="Z13" s="6">
        <f t="shared" si="16"/>
        <v>0</v>
      </c>
      <c r="AA13" s="6">
        <f t="shared" si="17"/>
        <v>0</v>
      </c>
      <c r="AB13" s="6">
        <f t="shared" si="18"/>
        <v>0</v>
      </c>
      <c r="AC13" s="6"/>
      <c r="AD13" s="6">
        <f t="shared" si="19"/>
        <v>0</v>
      </c>
      <c r="AE13" s="6">
        <f t="shared" si="20"/>
        <v>0</v>
      </c>
      <c r="AF13" s="22">
        <f t="shared" si="41"/>
        <v>0</v>
      </c>
    </row>
    <row r="14" spans="1:32" ht="27" x14ac:dyDescent="0.3">
      <c r="A14" s="23">
        <v>9</v>
      </c>
      <c r="B14" s="29" t="s">
        <v>49</v>
      </c>
      <c r="C14" s="25" t="s">
        <v>50</v>
      </c>
      <c r="D14" s="26">
        <v>1</v>
      </c>
      <c r="E14" s="27">
        <f t="shared" si="0"/>
        <v>0</v>
      </c>
      <c r="F14" s="26"/>
      <c r="G14" s="21">
        <f t="shared" si="1"/>
        <v>0</v>
      </c>
      <c r="H14" s="6">
        <f t="shared" si="2"/>
        <v>0</v>
      </c>
      <c r="I14" s="6"/>
      <c r="J14" s="6">
        <f t="shared" si="3"/>
        <v>0</v>
      </c>
      <c r="K14" s="6">
        <f t="shared" si="4"/>
        <v>0</v>
      </c>
      <c r="L14" s="6">
        <f t="shared" si="5"/>
        <v>0</v>
      </c>
      <c r="M14" s="6">
        <f t="shared" si="6"/>
        <v>0</v>
      </c>
      <c r="N14" s="6"/>
      <c r="O14" s="6">
        <f t="shared" si="7"/>
        <v>0</v>
      </c>
      <c r="P14" s="6">
        <f t="shared" si="8"/>
        <v>0</v>
      </c>
      <c r="Q14" s="6">
        <f t="shared" si="9"/>
        <v>0</v>
      </c>
      <c r="R14" s="6">
        <f t="shared" si="10"/>
        <v>0</v>
      </c>
      <c r="S14" s="6"/>
      <c r="T14" s="6">
        <f t="shared" si="11"/>
        <v>0</v>
      </c>
      <c r="U14" s="6">
        <f t="shared" si="12"/>
        <v>0</v>
      </c>
      <c r="V14" s="6">
        <f t="shared" si="13"/>
        <v>0</v>
      </c>
      <c r="W14" s="6">
        <f t="shared" si="14"/>
        <v>0</v>
      </c>
      <c r="X14" s="6"/>
      <c r="Y14" s="6">
        <f t="shared" si="15"/>
        <v>0</v>
      </c>
      <c r="Z14" s="6">
        <f t="shared" si="16"/>
        <v>0</v>
      </c>
      <c r="AA14" s="6">
        <f t="shared" si="17"/>
        <v>0</v>
      </c>
      <c r="AB14" s="6">
        <f t="shared" si="18"/>
        <v>0</v>
      </c>
      <c r="AC14" s="6"/>
      <c r="AD14" s="6">
        <f t="shared" si="19"/>
        <v>0</v>
      </c>
      <c r="AE14" s="6">
        <f t="shared" si="20"/>
        <v>0</v>
      </c>
      <c r="AF14" s="22">
        <f t="shared" si="41"/>
        <v>0</v>
      </c>
    </row>
    <row r="15" spans="1:32" x14ac:dyDescent="0.3">
      <c r="A15" s="23">
        <v>10</v>
      </c>
      <c r="B15" s="24">
        <v>33141215</v>
      </c>
      <c r="C15" s="25" t="s">
        <v>51</v>
      </c>
      <c r="D15" s="26">
        <v>20</v>
      </c>
      <c r="E15" s="27">
        <f t="shared" si="0"/>
        <v>0</v>
      </c>
      <c r="F15" s="26"/>
      <c r="G15" s="21">
        <f t="shared" si="1"/>
        <v>0</v>
      </c>
      <c r="H15" s="6">
        <f t="shared" si="2"/>
        <v>0</v>
      </c>
      <c r="I15" s="6"/>
      <c r="J15" s="6">
        <f t="shared" si="3"/>
        <v>0</v>
      </c>
      <c r="K15" s="6">
        <f t="shared" si="4"/>
        <v>0</v>
      </c>
      <c r="L15" s="6">
        <f t="shared" si="5"/>
        <v>0</v>
      </c>
      <c r="M15" s="6">
        <f t="shared" si="6"/>
        <v>0</v>
      </c>
      <c r="N15" s="6"/>
      <c r="O15" s="6">
        <f t="shared" si="7"/>
        <v>0</v>
      </c>
      <c r="P15" s="6">
        <f t="shared" si="8"/>
        <v>0</v>
      </c>
      <c r="Q15" s="6">
        <f t="shared" si="9"/>
        <v>0</v>
      </c>
      <c r="R15" s="6">
        <f t="shared" si="10"/>
        <v>0</v>
      </c>
      <c r="S15" s="6"/>
      <c r="T15" s="6">
        <f t="shared" si="11"/>
        <v>0</v>
      </c>
      <c r="U15" s="6">
        <f t="shared" si="12"/>
        <v>0</v>
      </c>
      <c r="V15" s="6">
        <f t="shared" si="13"/>
        <v>0</v>
      </c>
      <c r="W15" s="6">
        <f t="shared" si="14"/>
        <v>0</v>
      </c>
      <c r="X15" s="6"/>
      <c r="Y15" s="6">
        <f t="shared" si="15"/>
        <v>0</v>
      </c>
      <c r="Z15" s="6">
        <f t="shared" si="16"/>
        <v>0</v>
      </c>
      <c r="AA15" s="6">
        <f t="shared" si="17"/>
        <v>0</v>
      </c>
      <c r="AB15" s="6">
        <f t="shared" si="18"/>
        <v>0</v>
      </c>
      <c r="AC15" s="6"/>
      <c r="AD15" s="6">
        <f t="shared" si="19"/>
        <v>0</v>
      </c>
      <c r="AE15" s="6">
        <f t="shared" si="20"/>
        <v>0</v>
      </c>
      <c r="AF15" s="22">
        <f t="shared" si="41"/>
        <v>0</v>
      </c>
    </row>
    <row r="16" spans="1:32" ht="27" x14ac:dyDescent="0.3">
      <c r="A16" s="23">
        <v>11</v>
      </c>
      <c r="B16" s="29" t="s">
        <v>49</v>
      </c>
      <c r="C16" s="25" t="s">
        <v>52</v>
      </c>
      <c r="D16" s="26">
        <v>1</v>
      </c>
      <c r="E16" s="27">
        <f t="shared" si="0"/>
        <v>0</v>
      </c>
      <c r="F16" s="26"/>
      <c r="G16" s="21">
        <f t="shared" si="1"/>
        <v>0</v>
      </c>
      <c r="H16" s="6">
        <f t="shared" si="2"/>
        <v>0</v>
      </c>
      <c r="I16" s="6"/>
      <c r="J16" s="6">
        <f t="shared" si="3"/>
        <v>0</v>
      </c>
      <c r="K16" s="6">
        <f t="shared" si="4"/>
        <v>0</v>
      </c>
      <c r="L16" s="6">
        <f t="shared" si="5"/>
        <v>0</v>
      </c>
      <c r="M16" s="6">
        <f t="shared" si="6"/>
        <v>0</v>
      </c>
      <c r="N16" s="6"/>
      <c r="O16" s="6">
        <f t="shared" si="7"/>
        <v>0</v>
      </c>
      <c r="P16" s="6">
        <f t="shared" si="8"/>
        <v>0</v>
      </c>
      <c r="Q16" s="6">
        <f t="shared" si="9"/>
        <v>0</v>
      </c>
      <c r="R16" s="6">
        <f t="shared" si="10"/>
        <v>0</v>
      </c>
      <c r="S16" s="6"/>
      <c r="T16" s="6">
        <f t="shared" si="11"/>
        <v>0</v>
      </c>
      <c r="U16" s="6">
        <f t="shared" si="12"/>
        <v>0</v>
      </c>
      <c r="V16" s="6">
        <f t="shared" si="13"/>
        <v>0</v>
      </c>
      <c r="W16" s="6">
        <f t="shared" si="14"/>
        <v>0</v>
      </c>
      <c r="X16" s="6"/>
      <c r="Y16" s="6">
        <f t="shared" si="15"/>
        <v>0</v>
      </c>
      <c r="Z16" s="6">
        <f t="shared" si="16"/>
        <v>0</v>
      </c>
      <c r="AA16" s="6">
        <f t="shared" si="17"/>
        <v>0</v>
      </c>
      <c r="AB16" s="6">
        <f t="shared" si="18"/>
        <v>0</v>
      </c>
      <c r="AC16" s="6"/>
      <c r="AD16" s="6">
        <f t="shared" si="19"/>
        <v>0</v>
      </c>
      <c r="AE16" s="6">
        <f t="shared" si="20"/>
        <v>0</v>
      </c>
      <c r="AF16" s="22">
        <f t="shared" si="41"/>
        <v>0</v>
      </c>
    </row>
    <row r="17" spans="1:32" ht="27" x14ac:dyDescent="0.3">
      <c r="A17" s="35">
        <v>12</v>
      </c>
      <c r="B17" s="36">
        <v>33141215</v>
      </c>
      <c r="C17" s="37" t="s">
        <v>53</v>
      </c>
      <c r="D17" s="38">
        <v>100</v>
      </c>
      <c r="E17" s="39">
        <f t="shared" si="0"/>
        <v>0</v>
      </c>
      <c r="F17" s="38"/>
      <c r="G17" s="21">
        <f t="shared" si="1"/>
        <v>0</v>
      </c>
      <c r="H17" s="6">
        <f t="shared" si="2"/>
        <v>0</v>
      </c>
      <c r="I17" s="6"/>
      <c r="J17" s="6">
        <f t="shared" si="3"/>
        <v>0</v>
      </c>
      <c r="K17" s="6">
        <f t="shared" si="4"/>
        <v>0</v>
      </c>
      <c r="L17" s="6">
        <f t="shared" si="5"/>
        <v>0</v>
      </c>
      <c r="M17" s="6">
        <f t="shared" si="6"/>
        <v>0</v>
      </c>
      <c r="N17" s="6"/>
      <c r="O17" s="6">
        <f t="shared" si="7"/>
        <v>0</v>
      </c>
      <c r="P17" s="6">
        <f t="shared" si="8"/>
        <v>0</v>
      </c>
      <c r="Q17" s="6">
        <f t="shared" si="9"/>
        <v>0</v>
      </c>
      <c r="R17" s="6">
        <f t="shared" si="10"/>
        <v>0</v>
      </c>
      <c r="S17" s="6"/>
      <c r="T17" s="6">
        <f t="shared" si="11"/>
        <v>0</v>
      </c>
      <c r="U17" s="6">
        <f t="shared" si="12"/>
        <v>0</v>
      </c>
      <c r="V17" s="17">
        <f t="shared" si="13"/>
        <v>19.5</v>
      </c>
      <c r="W17" s="17">
        <f t="shared" si="14"/>
        <v>23.4</v>
      </c>
      <c r="X17" s="17">
        <v>1950</v>
      </c>
      <c r="Y17" s="17">
        <f t="shared" si="15"/>
        <v>390</v>
      </c>
      <c r="Z17" s="17">
        <f t="shared" si="16"/>
        <v>2340</v>
      </c>
      <c r="AA17" s="6">
        <f t="shared" si="17"/>
        <v>0</v>
      </c>
      <c r="AB17" s="6">
        <f t="shared" si="18"/>
        <v>0</v>
      </c>
      <c r="AC17" s="6"/>
      <c r="AD17" s="6">
        <f t="shared" si="19"/>
        <v>0</v>
      </c>
      <c r="AE17" s="6">
        <f t="shared" si="20"/>
        <v>0</v>
      </c>
      <c r="AF17" s="22">
        <f t="shared" si="41"/>
        <v>1950</v>
      </c>
    </row>
    <row r="18" spans="1:32" x14ac:dyDescent="0.3">
      <c r="A18" s="23">
        <v>13</v>
      </c>
      <c r="B18" s="24">
        <v>33141215</v>
      </c>
      <c r="C18" s="25" t="s">
        <v>54</v>
      </c>
      <c r="D18" s="26">
        <v>1</v>
      </c>
      <c r="E18" s="27">
        <f t="shared" si="0"/>
        <v>0</v>
      </c>
      <c r="F18" s="26"/>
      <c r="G18" s="21">
        <f t="shared" si="1"/>
        <v>0</v>
      </c>
      <c r="H18" s="6">
        <f t="shared" si="2"/>
        <v>0</v>
      </c>
      <c r="I18" s="6"/>
      <c r="J18" s="6">
        <f t="shared" si="3"/>
        <v>0</v>
      </c>
      <c r="K18" s="6">
        <f t="shared" si="4"/>
        <v>0</v>
      </c>
      <c r="L18" s="6">
        <f t="shared" si="5"/>
        <v>0</v>
      </c>
      <c r="M18" s="6">
        <f t="shared" si="6"/>
        <v>0</v>
      </c>
      <c r="N18" s="6"/>
      <c r="O18" s="6">
        <f t="shared" si="7"/>
        <v>0</v>
      </c>
      <c r="P18" s="6">
        <f t="shared" si="8"/>
        <v>0</v>
      </c>
      <c r="Q18" s="6">
        <f t="shared" si="9"/>
        <v>0</v>
      </c>
      <c r="R18" s="6">
        <f t="shared" si="10"/>
        <v>0</v>
      </c>
      <c r="S18" s="6"/>
      <c r="T18" s="6">
        <f t="shared" si="11"/>
        <v>0</v>
      </c>
      <c r="U18" s="6">
        <f t="shared" si="12"/>
        <v>0</v>
      </c>
      <c r="V18" s="6">
        <f t="shared" si="13"/>
        <v>0</v>
      </c>
      <c r="W18" s="6">
        <f t="shared" si="14"/>
        <v>0</v>
      </c>
      <c r="X18" s="6"/>
      <c r="Y18" s="6">
        <f t="shared" si="15"/>
        <v>0</v>
      </c>
      <c r="Z18" s="6">
        <f t="shared" si="16"/>
        <v>0</v>
      </c>
      <c r="AA18" s="6">
        <f t="shared" si="17"/>
        <v>0</v>
      </c>
      <c r="AB18" s="6">
        <f t="shared" si="18"/>
        <v>0</v>
      </c>
      <c r="AC18" s="6"/>
      <c r="AD18" s="6">
        <f t="shared" si="19"/>
        <v>0</v>
      </c>
      <c r="AE18" s="6">
        <f t="shared" si="20"/>
        <v>0</v>
      </c>
      <c r="AF18" s="22">
        <f t="shared" si="41"/>
        <v>0</v>
      </c>
    </row>
    <row r="19" spans="1:32" x14ac:dyDescent="0.3">
      <c r="A19" s="23">
        <v>14</v>
      </c>
      <c r="B19" s="24">
        <v>33141215</v>
      </c>
      <c r="C19" s="25" t="s">
        <v>55</v>
      </c>
      <c r="D19" s="26">
        <v>1</v>
      </c>
      <c r="E19" s="27">
        <f t="shared" si="0"/>
        <v>0</v>
      </c>
      <c r="F19" s="26"/>
      <c r="G19" s="21">
        <f t="shared" si="1"/>
        <v>0</v>
      </c>
      <c r="H19" s="6">
        <f t="shared" si="2"/>
        <v>0</v>
      </c>
      <c r="I19" s="6"/>
      <c r="J19" s="6">
        <f t="shared" si="3"/>
        <v>0</v>
      </c>
      <c r="K19" s="6">
        <f t="shared" si="4"/>
        <v>0</v>
      </c>
      <c r="L19" s="6">
        <f t="shared" si="5"/>
        <v>0</v>
      </c>
      <c r="M19" s="6">
        <f t="shared" si="6"/>
        <v>0</v>
      </c>
      <c r="N19" s="6"/>
      <c r="O19" s="6">
        <f t="shared" si="7"/>
        <v>0</v>
      </c>
      <c r="P19" s="6">
        <f t="shared" si="8"/>
        <v>0</v>
      </c>
      <c r="Q19" s="6">
        <f t="shared" si="9"/>
        <v>0</v>
      </c>
      <c r="R19" s="6">
        <f t="shared" si="10"/>
        <v>0</v>
      </c>
      <c r="S19" s="6"/>
      <c r="T19" s="6">
        <f t="shared" si="11"/>
        <v>0</v>
      </c>
      <c r="U19" s="6">
        <f t="shared" si="12"/>
        <v>0</v>
      </c>
      <c r="V19" s="6">
        <f t="shared" si="13"/>
        <v>0</v>
      </c>
      <c r="W19" s="6">
        <f t="shared" si="14"/>
        <v>0</v>
      </c>
      <c r="X19" s="6"/>
      <c r="Y19" s="6">
        <f t="shared" si="15"/>
        <v>0</v>
      </c>
      <c r="Z19" s="6">
        <f t="shared" si="16"/>
        <v>0</v>
      </c>
      <c r="AA19" s="6">
        <f t="shared" si="17"/>
        <v>0</v>
      </c>
      <c r="AB19" s="6">
        <f t="shared" si="18"/>
        <v>0</v>
      </c>
      <c r="AC19" s="6"/>
      <c r="AD19" s="6">
        <f t="shared" si="19"/>
        <v>0</v>
      </c>
      <c r="AE19" s="6">
        <f t="shared" si="20"/>
        <v>0</v>
      </c>
      <c r="AF19" s="22">
        <f t="shared" si="41"/>
        <v>0</v>
      </c>
    </row>
    <row r="20" spans="1:32" ht="27" x14ac:dyDescent="0.3">
      <c r="A20" s="23">
        <v>15</v>
      </c>
      <c r="B20" s="24">
        <v>33141215</v>
      </c>
      <c r="C20" s="25" t="s">
        <v>56</v>
      </c>
      <c r="D20" s="26">
        <v>1</v>
      </c>
      <c r="E20" s="27">
        <f t="shared" si="0"/>
        <v>0</v>
      </c>
      <c r="F20" s="26"/>
      <c r="G20" s="21">
        <f t="shared" si="1"/>
        <v>0</v>
      </c>
      <c r="H20" s="6">
        <f t="shared" si="2"/>
        <v>0</v>
      </c>
      <c r="I20" s="6"/>
      <c r="J20" s="6">
        <f t="shared" si="3"/>
        <v>0</v>
      </c>
      <c r="K20" s="6">
        <f t="shared" si="4"/>
        <v>0</v>
      </c>
      <c r="L20" s="6">
        <f t="shared" si="5"/>
        <v>0</v>
      </c>
      <c r="M20" s="6">
        <f t="shared" si="6"/>
        <v>0</v>
      </c>
      <c r="N20" s="6"/>
      <c r="O20" s="6">
        <f t="shared" si="7"/>
        <v>0</v>
      </c>
      <c r="P20" s="6">
        <f t="shared" si="8"/>
        <v>0</v>
      </c>
      <c r="Q20" s="6">
        <f t="shared" si="9"/>
        <v>0</v>
      </c>
      <c r="R20" s="6">
        <f t="shared" si="10"/>
        <v>0</v>
      </c>
      <c r="S20" s="6"/>
      <c r="T20" s="6">
        <f t="shared" si="11"/>
        <v>0</v>
      </c>
      <c r="U20" s="6">
        <f t="shared" si="12"/>
        <v>0</v>
      </c>
      <c r="V20" s="6">
        <f t="shared" si="13"/>
        <v>0</v>
      </c>
      <c r="W20" s="6">
        <f t="shared" si="14"/>
        <v>0</v>
      </c>
      <c r="X20" s="6"/>
      <c r="Y20" s="6">
        <f t="shared" si="15"/>
        <v>0</v>
      </c>
      <c r="Z20" s="6">
        <f t="shared" si="16"/>
        <v>0</v>
      </c>
      <c r="AA20" s="6">
        <f t="shared" si="17"/>
        <v>0</v>
      </c>
      <c r="AB20" s="6">
        <f t="shared" si="18"/>
        <v>0</v>
      </c>
      <c r="AC20" s="6"/>
      <c r="AD20" s="6">
        <f t="shared" si="19"/>
        <v>0</v>
      </c>
      <c r="AE20" s="6">
        <f t="shared" si="20"/>
        <v>0</v>
      </c>
      <c r="AF20" s="22">
        <f t="shared" si="41"/>
        <v>0</v>
      </c>
    </row>
    <row r="21" spans="1:32" x14ac:dyDescent="0.3">
      <c r="A21" s="23">
        <v>16</v>
      </c>
      <c r="B21" s="24">
        <v>33141215</v>
      </c>
      <c r="C21" s="25" t="s">
        <v>57</v>
      </c>
      <c r="D21" s="26">
        <v>1</v>
      </c>
      <c r="E21" s="27">
        <f t="shared" si="0"/>
        <v>0</v>
      </c>
      <c r="F21" s="26"/>
      <c r="G21" s="21">
        <f t="shared" si="1"/>
        <v>0</v>
      </c>
      <c r="H21" s="6">
        <f t="shared" si="2"/>
        <v>0</v>
      </c>
      <c r="I21" s="6"/>
      <c r="J21" s="6">
        <f t="shared" si="3"/>
        <v>0</v>
      </c>
      <c r="K21" s="6">
        <f t="shared" si="4"/>
        <v>0</v>
      </c>
      <c r="L21" s="6">
        <f t="shared" si="5"/>
        <v>0</v>
      </c>
      <c r="M21" s="6">
        <f t="shared" si="6"/>
        <v>0</v>
      </c>
      <c r="N21" s="6"/>
      <c r="O21" s="6">
        <f t="shared" si="7"/>
        <v>0</v>
      </c>
      <c r="P21" s="6">
        <f t="shared" si="8"/>
        <v>0</v>
      </c>
      <c r="Q21" s="6">
        <f t="shared" si="9"/>
        <v>0</v>
      </c>
      <c r="R21" s="6">
        <f t="shared" si="10"/>
        <v>0</v>
      </c>
      <c r="S21" s="6"/>
      <c r="T21" s="6">
        <f t="shared" si="11"/>
        <v>0</v>
      </c>
      <c r="U21" s="6">
        <f t="shared" si="12"/>
        <v>0</v>
      </c>
      <c r="V21" s="6">
        <f t="shared" si="13"/>
        <v>0</v>
      </c>
      <c r="W21" s="6">
        <f t="shared" si="14"/>
        <v>0</v>
      </c>
      <c r="X21" s="6"/>
      <c r="Y21" s="6">
        <f t="shared" si="15"/>
        <v>0</v>
      </c>
      <c r="Z21" s="6">
        <f t="shared" si="16"/>
        <v>0</v>
      </c>
      <c r="AA21" s="6">
        <f t="shared" si="17"/>
        <v>0</v>
      </c>
      <c r="AB21" s="6">
        <f t="shared" si="18"/>
        <v>0</v>
      </c>
      <c r="AC21" s="6"/>
      <c r="AD21" s="6">
        <f t="shared" si="19"/>
        <v>0</v>
      </c>
      <c r="AE21" s="6">
        <f t="shared" si="20"/>
        <v>0</v>
      </c>
      <c r="AF21" s="22">
        <f t="shared" si="41"/>
        <v>0</v>
      </c>
    </row>
    <row r="22" spans="1:32" x14ac:dyDescent="0.3">
      <c r="A22" s="23">
        <v>17</v>
      </c>
      <c r="B22" s="24">
        <v>33141215</v>
      </c>
      <c r="C22" s="25" t="s">
        <v>58</v>
      </c>
      <c r="D22" s="26">
        <v>1</v>
      </c>
      <c r="E22" s="27">
        <f t="shared" si="0"/>
        <v>0</v>
      </c>
      <c r="F22" s="26"/>
      <c r="G22" s="21">
        <f t="shared" si="1"/>
        <v>0</v>
      </c>
      <c r="H22" s="6">
        <f t="shared" si="2"/>
        <v>0</v>
      </c>
      <c r="I22" s="6"/>
      <c r="J22" s="6">
        <f t="shared" si="3"/>
        <v>0</v>
      </c>
      <c r="K22" s="6">
        <f t="shared" si="4"/>
        <v>0</v>
      </c>
      <c r="L22" s="6">
        <f t="shared" si="5"/>
        <v>0</v>
      </c>
      <c r="M22" s="6">
        <f t="shared" si="6"/>
        <v>0</v>
      </c>
      <c r="N22" s="6"/>
      <c r="O22" s="6">
        <f t="shared" si="7"/>
        <v>0</v>
      </c>
      <c r="P22" s="6">
        <f t="shared" si="8"/>
        <v>0</v>
      </c>
      <c r="Q22" s="6">
        <f t="shared" si="9"/>
        <v>0</v>
      </c>
      <c r="R22" s="6">
        <f t="shared" si="10"/>
        <v>0</v>
      </c>
      <c r="S22" s="6"/>
      <c r="T22" s="6">
        <f t="shared" si="11"/>
        <v>0</v>
      </c>
      <c r="U22" s="6">
        <f t="shared" si="12"/>
        <v>0</v>
      </c>
      <c r="V22" s="6">
        <f t="shared" si="13"/>
        <v>0</v>
      </c>
      <c r="W22" s="6">
        <f t="shared" si="14"/>
        <v>0</v>
      </c>
      <c r="X22" s="6"/>
      <c r="Y22" s="6">
        <f t="shared" si="15"/>
        <v>0</v>
      </c>
      <c r="Z22" s="6">
        <f t="shared" si="16"/>
        <v>0</v>
      </c>
      <c r="AA22" s="6">
        <f t="shared" si="17"/>
        <v>0</v>
      </c>
      <c r="AB22" s="6">
        <f t="shared" si="18"/>
        <v>0</v>
      </c>
      <c r="AC22" s="6"/>
      <c r="AD22" s="6">
        <f t="shared" si="19"/>
        <v>0</v>
      </c>
      <c r="AE22" s="6">
        <f t="shared" si="20"/>
        <v>0</v>
      </c>
      <c r="AF22" s="22">
        <f t="shared" si="41"/>
        <v>0</v>
      </c>
    </row>
    <row r="23" spans="1:32" x14ac:dyDescent="0.3">
      <c r="A23" s="23">
        <v>18</v>
      </c>
      <c r="B23" s="24">
        <v>33141215</v>
      </c>
      <c r="C23" s="25" t="s">
        <v>59</v>
      </c>
      <c r="D23" s="26">
        <v>1</v>
      </c>
      <c r="E23" s="27">
        <f t="shared" si="0"/>
        <v>0</v>
      </c>
      <c r="F23" s="26"/>
      <c r="G23" s="21">
        <f t="shared" si="1"/>
        <v>0</v>
      </c>
      <c r="H23" s="6">
        <f t="shared" si="2"/>
        <v>0</v>
      </c>
      <c r="I23" s="6"/>
      <c r="J23" s="6">
        <f t="shared" si="3"/>
        <v>0</v>
      </c>
      <c r="K23" s="6">
        <f t="shared" si="4"/>
        <v>0</v>
      </c>
      <c r="L23" s="6">
        <f t="shared" si="5"/>
        <v>0</v>
      </c>
      <c r="M23" s="6">
        <f t="shared" si="6"/>
        <v>0</v>
      </c>
      <c r="N23" s="6"/>
      <c r="O23" s="6">
        <f t="shared" si="7"/>
        <v>0</v>
      </c>
      <c r="P23" s="6">
        <f t="shared" si="8"/>
        <v>0</v>
      </c>
      <c r="Q23" s="6">
        <f t="shared" si="9"/>
        <v>0</v>
      </c>
      <c r="R23" s="6">
        <f t="shared" si="10"/>
        <v>0</v>
      </c>
      <c r="S23" s="6"/>
      <c r="T23" s="6">
        <f t="shared" si="11"/>
        <v>0</v>
      </c>
      <c r="U23" s="6">
        <f t="shared" si="12"/>
        <v>0</v>
      </c>
      <c r="V23" s="6">
        <f t="shared" si="13"/>
        <v>0</v>
      </c>
      <c r="W23" s="6">
        <f t="shared" si="14"/>
        <v>0</v>
      </c>
      <c r="X23" s="6"/>
      <c r="Y23" s="6">
        <f t="shared" si="15"/>
        <v>0</v>
      </c>
      <c r="Z23" s="6">
        <f t="shared" si="16"/>
        <v>0</v>
      </c>
      <c r="AA23" s="6">
        <f t="shared" si="17"/>
        <v>0</v>
      </c>
      <c r="AB23" s="6">
        <f t="shared" si="18"/>
        <v>0</v>
      </c>
      <c r="AC23" s="6"/>
      <c r="AD23" s="6">
        <f t="shared" si="19"/>
        <v>0</v>
      </c>
      <c r="AE23" s="6">
        <f t="shared" si="20"/>
        <v>0</v>
      </c>
      <c r="AF23" s="22">
        <f t="shared" si="41"/>
        <v>0</v>
      </c>
    </row>
    <row r="24" spans="1:32" x14ac:dyDescent="0.3">
      <c r="A24" s="23">
        <v>19</v>
      </c>
      <c r="B24" s="24">
        <v>33141215</v>
      </c>
      <c r="C24" s="25" t="s">
        <v>60</v>
      </c>
      <c r="D24" s="26">
        <v>1</v>
      </c>
      <c r="E24" s="27">
        <f t="shared" si="0"/>
        <v>0</v>
      </c>
      <c r="F24" s="26"/>
      <c r="G24" s="21">
        <f t="shared" si="1"/>
        <v>0</v>
      </c>
      <c r="H24" s="6">
        <f t="shared" si="2"/>
        <v>0</v>
      </c>
      <c r="I24" s="6"/>
      <c r="J24" s="6">
        <f t="shared" si="3"/>
        <v>0</v>
      </c>
      <c r="K24" s="6">
        <f t="shared" si="4"/>
        <v>0</v>
      </c>
      <c r="L24" s="6">
        <f t="shared" si="5"/>
        <v>0</v>
      </c>
      <c r="M24" s="6">
        <f t="shared" si="6"/>
        <v>0</v>
      </c>
      <c r="N24" s="6"/>
      <c r="O24" s="6">
        <f t="shared" si="7"/>
        <v>0</v>
      </c>
      <c r="P24" s="6">
        <f t="shared" si="8"/>
        <v>0</v>
      </c>
      <c r="Q24" s="6">
        <f t="shared" si="9"/>
        <v>0</v>
      </c>
      <c r="R24" s="6">
        <f t="shared" si="10"/>
        <v>0</v>
      </c>
      <c r="S24" s="6"/>
      <c r="T24" s="6">
        <f t="shared" si="11"/>
        <v>0</v>
      </c>
      <c r="U24" s="6">
        <f t="shared" si="12"/>
        <v>0</v>
      </c>
      <c r="V24" s="6">
        <f t="shared" si="13"/>
        <v>0</v>
      </c>
      <c r="W24" s="6">
        <f t="shared" si="14"/>
        <v>0</v>
      </c>
      <c r="X24" s="6"/>
      <c r="Y24" s="6">
        <f t="shared" si="15"/>
        <v>0</v>
      </c>
      <c r="Z24" s="6">
        <f t="shared" si="16"/>
        <v>0</v>
      </c>
      <c r="AA24" s="6">
        <f t="shared" si="17"/>
        <v>0</v>
      </c>
      <c r="AB24" s="6">
        <f t="shared" si="18"/>
        <v>0</v>
      </c>
      <c r="AC24" s="6"/>
      <c r="AD24" s="6">
        <f t="shared" si="19"/>
        <v>0</v>
      </c>
      <c r="AE24" s="6">
        <f t="shared" si="20"/>
        <v>0</v>
      </c>
      <c r="AF24" s="22">
        <f t="shared" si="41"/>
        <v>0</v>
      </c>
    </row>
    <row r="25" spans="1:32" x14ac:dyDescent="0.3">
      <c r="A25" s="35">
        <v>20</v>
      </c>
      <c r="B25" s="36">
        <v>33141215</v>
      </c>
      <c r="C25" s="37" t="s">
        <v>61</v>
      </c>
      <c r="D25" s="38">
        <v>1</v>
      </c>
      <c r="E25" s="39">
        <f t="shared" si="0"/>
        <v>0</v>
      </c>
      <c r="F25" s="38"/>
      <c r="G25" s="21">
        <f t="shared" si="1"/>
        <v>0</v>
      </c>
      <c r="H25" s="6">
        <f t="shared" si="2"/>
        <v>0</v>
      </c>
      <c r="I25" s="6"/>
      <c r="J25" s="6">
        <f t="shared" si="3"/>
        <v>0</v>
      </c>
      <c r="K25" s="6">
        <f t="shared" si="4"/>
        <v>0</v>
      </c>
      <c r="L25" s="6">
        <f t="shared" si="5"/>
        <v>0</v>
      </c>
      <c r="M25" s="6">
        <f t="shared" si="6"/>
        <v>0</v>
      </c>
      <c r="N25" s="6"/>
      <c r="O25" s="6">
        <f t="shared" si="7"/>
        <v>0</v>
      </c>
      <c r="P25" s="6">
        <f t="shared" si="8"/>
        <v>0</v>
      </c>
      <c r="Q25" s="6">
        <f t="shared" si="9"/>
        <v>0</v>
      </c>
      <c r="R25" s="6">
        <f t="shared" si="10"/>
        <v>0</v>
      </c>
      <c r="S25" s="6"/>
      <c r="T25" s="6">
        <f t="shared" si="11"/>
        <v>0</v>
      </c>
      <c r="U25" s="6">
        <f t="shared" si="12"/>
        <v>0</v>
      </c>
      <c r="V25" s="6">
        <f t="shared" si="13"/>
        <v>133000</v>
      </c>
      <c r="W25" s="17">
        <f t="shared" si="14"/>
        <v>159600</v>
      </c>
      <c r="X25" s="17">
        <v>133000</v>
      </c>
      <c r="Y25" s="17">
        <f t="shared" si="15"/>
        <v>26600</v>
      </c>
      <c r="Z25" s="17">
        <f t="shared" si="16"/>
        <v>159600</v>
      </c>
      <c r="AA25" s="6">
        <f t="shared" si="17"/>
        <v>0</v>
      </c>
      <c r="AB25" s="6">
        <f t="shared" si="18"/>
        <v>0</v>
      </c>
      <c r="AC25" s="6"/>
      <c r="AD25" s="6">
        <f t="shared" si="19"/>
        <v>0</v>
      </c>
      <c r="AE25" s="6">
        <f t="shared" si="20"/>
        <v>0</v>
      </c>
      <c r="AF25" s="22">
        <f t="shared" si="41"/>
        <v>133000</v>
      </c>
    </row>
    <row r="26" spans="1:32" ht="19.5" customHeight="1" x14ac:dyDescent="0.3">
      <c r="A26" s="23">
        <v>21</v>
      </c>
      <c r="B26" s="24">
        <v>33141215</v>
      </c>
      <c r="C26" s="25" t="s">
        <v>62</v>
      </c>
      <c r="D26" s="26">
        <v>1</v>
      </c>
      <c r="E26" s="27">
        <f t="shared" si="0"/>
        <v>0</v>
      </c>
      <c r="F26" s="26"/>
      <c r="G26" s="21">
        <f t="shared" si="1"/>
        <v>0</v>
      </c>
      <c r="H26" s="6">
        <f t="shared" si="2"/>
        <v>0</v>
      </c>
      <c r="I26" s="6"/>
      <c r="J26" s="6">
        <f t="shared" si="3"/>
        <v>0</v>
      </c>
      <c r="K26" s="6">
        <f t="shared" si="4"/>
        <v>0</v>
      </c>
      <c r="L26" s="6">
        <f t="shared" si="5"/>
        <v>0</v>
      </c>
      <c r="M26" s="6">
        <f t="shared" si="6"/>
        <v>0</v>
      </c>
      <c r="N26" s="6"/>
      <c r="O26" s="6">
        <f t="shared" si="7"/>
        <v>0</v>
      </c>
      <c r="P26" s="6">
        <f t="shared" si="8"/>
        <v>0</v>
      </c>
      <c r="Q26" s="6">
        <f t="shared" si="9"/>
        <v>0</v>
      </c>
      <c r="R26" s="6">
        <f t="shared" si="10"/>
        <v>0</v>
      </c>
      <c r="S26" s="6"/>
      <c r="T26" s="6">
        <f t="shared" si="11"/>
        <v>0</v>
      </c>
      <c r="U26" s="6">
        <f t="shared" si="12"/>
        <v>0</v>
      </c>
      <c r="V26" s="6">
        <f t="shared" si="13"/>
        <v>0</v>
      </c>
      <c r="W26" s="6">
        <f t="shared" si="14"/>
        <v>0</v>
      </c>
      <c r="X26" s="6"/>
      <c r="Y26" s="6">
        <f t="shared" si="15"/>
        <v>0</v>
      </c>
      <c r="Z26" s="6">
        <f t="shared" si="16"/>
        <v>0</v>
      </c>
      <c r="AA26" s="6">
        <f t="shared" si="17"/>
        <v>0</v>
      </c>
      <c r="AB26" s="6">
        <f t="shared" si="18"/>
        <v>0</v>
      </c>
      <c r="AC26" s="6"/>
      <c r="AD26" s="6">
        <f t="shared" si="19"/>
        <v>0</v>
      </c>
      <c r="AE26" s="6">
        <f t="shared" si="20"/>
        <v>0</v>
      </c>
      <c r="AF26" s="22">
        <f t="shared" si="41"/>
        <v>0</v>
      </c>
    </row>
    <row r="27" spans="1:32" x14ac:dyDescent="0.3">
      <c r="A27" s="23">
        <v>22</v>
      </c>
      <c r="B27" s="24">
        <v>33141215</v>
      </c>
      <c r="C27" s="25" t="s">
        <v>63</v>
      </c>
      <c r="D27" s="26">
        <v>1</v>
      </c>
      <c r="E27" s="27">
        <f t="shared" si="0"/>
        <v>0</v>
      </c>
      <c r="F27" s="26"/>
      <c r="G27" s="21">
        <f t="shared" si="1"/>
        <v>0</v>
      </c>
      <c r="H27" s="6">
        <f t="shared" si="2"/>
        <v>0</v>
      </c>
      <c r="I27" s="6"/>
      <c r="J27" s="6">
        <f t="shared" si="3"/>
        <v>0</v>
      </c>
      <c r="K27" s="6">
        <f t="shared" si="4"/>
        <v>0</v>
      </c>
      <c r="L27" s="6">
        <f t="shared" si="5"/>
        <v>0</v>
      </c>
      <c r="M27" s="6">
        <f t="shared" si="6"/>
        <v>0</v>
      </c>
      <c r="N27" s="6"/>
      <c r="O27" s="6">
        <f t="shared" si="7"/>
        <v>0</v>
      </c>
      <c r="P27" s="6">
        <f t="shared" si="8"/>
        <v>0</v>
      </c>
      <c r="Q27" s="6">
        <f t="shared" si="9"/>
        <v>0</v>
      </c>
      <c r="R27" s="6">
        <f t="shared" si="10"/>
        <v>0</v>
      </c>
      <c r="S27" s="6"/>
      <c r="T27" s="6">
        <f t="shared" si="11"/>
        <v>0</v>
      </c>
      <c r="U27" s="6">
        <f t="shared" si="12"/>
        <v>0</v>
      </c>
      <c r="V27" s="6">
        <f t="shared" si="13"/>
        <v>0</v>
      </c>
      <c r="W27" s="6">
        <f t="shared" si="14"/>
        <v>0</v>
      </c>
      <c r="X27" s="6"/>
      <c r="Y27" s="6">
        <f t="shared" si="15"/>
        <v>0</v>
      </c>
      <c r="Z27" s="6">
        <f t="shared" si="16"/>
        <v>0</v>
      </c>
      <c r="AA27" s="6">
        <f t="shared" si="17"/>
        <v>0</v>
      </c>
      <c r="AB27" s="6">
        <f t="shared" si="18"/>
        <v>0</v>
      </c>
      <c r="AC27" s="6"/>
      <c r="AD27" s="6">
        <f t="shared" si="19"/>
        <v>0</v>
      </c>
      <c r="AE27" s="6">
        <f t="shared" si="20"/>
        <v>0</v>
      </c>
      <c r="AF27" s="22">
        <f t="shared" si="41"/>
        <v>0</v>
      </c>
    </row>
    <row r="28" spans="1:32" ht="27" x14ac:dyDescent="0.3">
      <c r="A28" s="23">
        <v>23</v>
      </c>
      <c r="B28" s="24">
        <v>33141215</v>
      </c>
      <c r="C28" s="25" t="s">
        <v>64</v>
      </c>
      <c r="D28" s="26">
        <v>2</v>
      </c>
      <c r="E28" s="27">
        <f t="shared" si="0"/>
        <v>200000</v>
      </c>
      <c r="F28" s="28">
        <v>400000</v>
      </c>
      <c r="G28" s="21">
        <f t="shared" si="1"/>
        <v>0</v>
      </c>
      <c r="H28" s="6">
        <f t="shared" si="2"/>
        <v>0</v>
      </c>
      <c r="I28" s="6"/>
      <c r="J28" s="6">
        <f t="shared" si="3"/>
        <v>0</v>
      </c>
      <c r="K28" s="6">
        <f t="shared" si="4"/>
        <v>0</v>
      </c>
      <c r="L28" s="6">
        <f t="shared" si="5"/>
        <v>0</v>
      </c>
      <c r="M28" s="6">
        <f t="shared" si="6"/>
        <v>0</v>
      </c>
      <c r="N28" s="6"/>
      <c r="O28" s="6">
        <f t="shared" si="7"/>
        <v>0</v>
      </c>
      <c r="P28" s="6">
        <f t="shared" si="8"/>
        <v>0</v>
      </c>
      <c r="Q28" s="6">
        <f t="shared" si="9"/>
        <v>0</v>
      </c>
      <c r="R28" s="6">
        <f t="shared" si="10"/>
        <v>0</v>
      </c>
      <c r="S28" s="6"/>
      <c r="T28" s="6">
        <f t="shared" si="11"/>
        <v>0</v>
      </c>
      <c r="U28" s="6">
        <f t="shared" si="12"/>
        <v>0</v>
      </c>
      <c r="V28" s="6">
        <f t="shared" si="13"/>
        <v>0</v>
      </c>
      <c r="W28" s="6">
        <f t="shared" si="14"/>
        <v>0</v>
      </c>
      <c r="X28" s="6"/>
      <c r="Y28" s="6">
        <f t="shared" si="15"/>
        <v>0</v>
      </c>
      <c r="Z28" s="6">
        <f t="shared" si="16"/>
        <v>0</v>
      </c>
      <c r="AA28" s="6">
        <f t="shared" si="17"/>
        <v>0</v>
      </c>
      <c r="AB28" s="6">
        <f t="shared" si="18"/>
        <v>0</v>
      </c>
      <c r="AC28" s="6"/>
      <c r="AD28" s="6">
        <f t="shared" si="19"/>
        <v>0</v>
      </c>
      <c r="AE28" s="6">
        <f t="shared" si="20"/>
        <v>0</v>
      </c>
      <c r="AF28" s="22">
        <f t="shared" si="41"/>
        <v>0</v>
      </c>
    </row>
    <row r="29" spans="1:32" x14ac:dyDescent="0.3">
      <c r="A29" s="23">
        <v>24</v>
      </c>
      <c r="B29" s="29" t="s">
        <v>65</v>
      </c>
      <c r="C29" s="25" t="s">
        <v>66</v>
      </c>
      <c r="D29" s="26">
        <v>2</v>
      </c>
      <c r="E29" s="27">
        <f t="shared" si="0"/>
        <v>200000</v>
      </c>
      <c r="F29" s="28">
        <v>400000</v>
      </c>
      <c r="G29" s="21">
        <f t="shared" si="1"/>
        <v>0</v>
      </c>
      <c r="H29" s="6">
        <f t="shared" si="2"/>
        <v>0</v>
      </c>
      <c r="I29" s="6"/>
      <c r="J29" s="6">
        <f t="shared" si="3"/>
        <v>0</v>
      </c>
      <c r="K29" s="6">
        <f t="shared" si="4"/>
        <v>0</v>
      </c>
      <c r="L29" s="6">
        <f t="shared" si="5"/>
        <v>0</v>
      </c>
      <c r="M29" s="6">
        <f t="shared" si="6"/>
        <v>0</v>
      </c>
      <c r="N29" s="6"/>
      <c r="O29" s="6">
        <f t="shared" si="7"/>
        <v>0</v>
      </c>
      <c r="P29" s="6">
        <f t="shared" si="8"/>
        <v>0</v>
      </c>
      <c r="Q29" s="6">
        <f t="shared" si="9"/>
        <v>0</v>
      </c>
      <c r="R29" s="6">
        <f t="shared" si="10"/>
        <v>0</v>
      </c>
      <c r="S29" s="6"/>
      <c r="T29" s="6">
        <f t="shared" si="11"/>
        <v>0</v>
      </c>
      <c r="U29" s="6">
        <f t="shared" si="12"/>
        <v>0</v>
      </c>
      <c r="V29" s="6">
        <f t="shared" si="13"/>
        <v>0</v>
      </c>
      <c r="W29" s="6">
        <f t="shared" si="14"/>
        <v>0</v>
      </c>
      <c r="X29" s="6"/>
      <c r="Y29" s="6">
        <f t="shared" si="15"/>
        <v>0</v>
      </c>
      <c r="Z29" s="6">
        <f t="shared" si="16"/>
        <v>0</v>
      </c>
      <c r="AA29" s="6">
        <f t="shared" si="17"/>
        <v>0</v>
      </c>
      <c r="AB29" s="6">
        <f t="shared" si="18"/>
        <v>0</v>
      </c>
      <c r="AC29" s="6"/>
      <c r="AD29" s="6">
        <f t="shared" si="19"/>
        <v>0</v>
      </c>
      <c r="AE29" s="6">
        <f t="shared" si="20"/>
        <v>0</v>
      </c>
      <c r="AF29" s="22">
        <f t="shared" si="41"/>
        <v>0</v>
      </c>
    </row>
    <row r="30" spans="1:32" ht="27" x14ac:dyDescent="0.3">
      <c r="A30" s="23">
        <v>25</v>
      </c>
      <c r="B30" s="24">
        <v>33141215</v>
      </c>
      <c r="C30" s="25" t="s">
        <v>67</v>
      </c>
      <c r="D30" s="26">
        <v>1</v>
      </c>
      <c r="E30" s="27">
        <f t="shared" si="0"/>
        <v>50000</v>
      </c>
      <c r="F30" s="28">
        <v>50000</v>
      </c>
      <c r="G30" s="21">
        <f t="shared" si="1"/>
        <v>0</v>
      </c>
      <c r="H30" s="6">
        <f t="shared" si="2"/>
        <v>0</v>
      </c>
      <c r="I30" s="6"/>
      <c r="J30" s="6">
        <f t="shared" si="3"/>
        <v>0</v>
      </c>
      <c r="K30" s="6">
        <f t="shared" si="4"/>
        <v>0</v>
      </c>
      <c r="L30" s="17">
        <f t="shared" si="5"/>
        <v>0</v>
      </c>
      <c r="M30" s="6">
        <f t="shared" si="6"/>
        <v>0</v>
      </c>
      <c r="N30" s="6"/>
      <c r="O30" s="6">
        <f t="shared" si="7"/>
        <v>0</v>
      </c>
      <c r="P30" s="6">
        <f t="shared" si="8"/>
        <v>0</v>
      </c>
      <c r="Q30" s="6">
        <f t="shared" si="9"/>
        <v>0</v>
      </c>
      <c r="R30" s="6">
        <f t="shared" si="10"/>
        <v>0</v>
      </c>
      <c r="S30" s="6"/>
      <c r="T30" s="6">
        <f t="shared" si="11"/>
        <v>0</v>
      </c>
      <c r="U30" s="6">
        <f t="shared" si="12"/>
        <v>0</v>
      </c>
      <c r="V30" s="6">
        <f t="shared" si="13"/>
        <v>0</v>
      </c>
      <c r="W30" s="6">
        <f t="shared" si="14"/>
        <v>0</v>
      </c>
      <c r="X30" s="6"/>
      <c r="Y30" s="6">
        <f t="shared" si="15"/>
        <v>0</v>
      </c>
      <c r="Z30" s="6">
        <f t="shared" si="16"/>
        <v>0</v>
      </c>
      <c r="AA30" s="6">
        <f t="shared" si="17"/>
        <v>0</v>
      </c>
      <c r="AB30" s="6">
        <f t="shared" si="18"/>
        <v>0</v>
      </c>
      <c r="AC30" s="6"/>
      <c r="AD30" s="6">
        <f t="shared" si="19"/>
        <v>0</v>
      </c>
      <c r="AE30" s="6">
        <f t="shared" si="20"/>
        <v>0</v>
      </c>
      <c r="AF30" s="22">
        <f t="shared" si="41"/>
        <v>0</v>
      </c>
    </row>
    <row r="31" spans="1:32" x14ac:dyDescent="0.3">
      <c r="A31" s="35">
        <v>26</v>
      </c>
      <c r="B31" s="36">
        <v>33141215</v>
      </c>
      <c r="C31" s="37" t="s">
        <v>68</v>
      </c>
      <c r="D31" s="38">
        <v>4</v>
      </c>
      <c r="E31" s="39">
        <f t="shared" si="0"/>
        <v>200000</v>
      </c>
      <c r="F31" s="40">
        <v>800000</v>
      </c>
      <c r="G31" s="59">
        <f t="shared" si="1"/>
        <v>165600</v>
      </c>
      <c r="H31" s="17">
        <f t="shared" si="2"/>
        <v>198720</v>
      </c>
      <c r="I31" s="17">
        <v>662400</v>
      </c>
      <c r="J31" s="17">
        <f t="shared" si="3"/>
        <v>132480</v>
      </c>
      <c r="K31" s="17">
        <f t="shared" si="4"/>
        <v>794880</v>
      </c>
      <c r="L31" s="17">
        <f t="shared" si="5"/>
        <v>0</v>
      </c>
      <c r="M31" s="6">
        <f t="shared" si="6"/>
        <v>0</v>
      </c>
      <c r="N31" s="6"/>
      <c r="O31" s="6">
        <f t="shared" si="7"/>
        <v>0</v>
      </c>
      <c r="P31" s="6">
        <f t="shared" si="8"/>
        <v>0</v>
      </c>
      <c r="Q31" s="6">
        <f t="shared" si="9"/>
        <v>0</v>
      </c>
      <c r="R31" s="6">
        <f t="shared" si="10"/>
        <v>0</v>
      </c>
      <c r="S31" s="6"/>
      <c r="T31" s="6">
        <f t="shared" si="11"/>
        <v>0</v>
      </c>
      <c r="U31" s="6">
        <f t="shared" si="12"/>
        <v>0</v>
      </c>
      <c r="V31" s="6">
        <f t="shared" si="13"/>
        <v>0</v>
      </c>
      <c r="W31" s="6">
        <f t="shared" si="14"/>
        <v>0</v>
      </c>
      <c r="X31" s="6"/>
      <c r="Y31" s="6">
        <f t="shared" si="15"/>
        <v>0</v>
      </c>
      <c r="Z31" s="6">
        <f t="shared" si="16"/>
        <v>0</v>
      </c>
      <c r="AA31" s="6">
        <f t="shared" si="17"/>
        <v>0</v>
      </c>
      <c r="AB31" s="6">
        <f t="shared" si="18"/>
        <v>0</v>
      </c>
      <c r="AC31" s="6"/>
      <c r="AD31" s="6">
        <f t="shared" si="19"/>
        <v>0</v>
      </c>
      <c r="AE31" s="6">
        <f t="shared" si="20"/>
        <v>0</v>
      </c>
      <c r="AF31" s="22">
        <f t="shared" si="41"/>
        <v>662400</v>
      </c>
    </row>
    <row r="32" spans="1:32" x14ac:dyDescent="0.3">
      <c r="A32" s="23">
        <v>27</v>
      </c>
      <c r="B32" s="24">
        <v>33141215</v>
      </c>
      <c r="C32" s="25" t="s">
        <v>69</v>
      </c>
      <c r="D32" s="26">
        <v>2</v>
      </c>
      <c r="E32" s="27">
        <f t="shared" si="0"/>
        <v>1000</v>
      </c>
      <c r="F32" s="28">
        <v>2000</v>
      </c>
      <c r="G32" s="21">
        <f t="shared" si="1"/>
        <v>0</v>
      </c>
      <c r="H32" s="6">
        <f t="shared" si="2"/>
        <v>0</v>
      </c>
      <c r="I32" s="6"/>
      <c r="J32" s="6">
        <f t="shared" si="3"/>
        <v>0</v>
      </c>
      <c r="K32" s="6">
        <f t="shared" si="4"/>
        <v>0</v>
      </c>
      <c r="L32" s="17">
        <f t="shared" si="5"/>
        <v>0</v>
      </c>
      <c r="M32" s="6">
        <f t="shared" si="6"/>
        <v>0</v>
      </c>
      <c r="N32" s="6"/>
      <c r="O32" s="6">
        <f t="shared" si="7"/>
        <v>0</v>
      </c>
      <c r="P32" s="6">
        <f t="shared" si="8"/>
        <v>0</v>
      </c>
      <c r="Q32" s="6">
        <f t="shared" si="9"/>
        <v>0</v>
      </c>
      <c r="R32" s="6">
        <f t="shared" si="10"/>
        <v>0</v>
      </c>
      <c r="S32" s="6"/>
      <c r="T32" s="6">
        <f t="shared" si="11"/>
        <v>0</v>
      </c>
      <c r="U32" s="6">
        <f t="shared" si="12"/>
        <v>0</v>
      </c>
      <c r="V32" s="6">
        <f t="shared" si="13"/>
        <v>0</v>
      </c>
      <c r="W32" s="6">
        <f t="shared" si="14"/>
        <v>0</v>
      </c>
      <c r="X32" s="6"/>
      <c r="Y32" s="6">
        <f t="shared" si="15"/>
        <v>0</v>
      </c>
      <c r="Z32" s="6">
        <f t="shared" si="16"/>
        <v>0</v>
      </c>
      <c r="AA32" s="6">
        <f t="shared" si="17"/>
        <v>0</v>
      </c>
      <c r="AB32" s="6">
        <f t="shared" si="18"/>
        <v>0</v>
      </c>
      <c r="AC32" s="6"/>
      <c r="AD32" s="6">
        <f t="shared" si="19"/>
        <v>0</v>
      </c>
      <c r="AE32" s="6">
        <f t="shared" si="20"/>
        <v>0</v>
      </c>
      <c r="AF32" s="22">
        <f t="shared" si="41"/>
        <v>0</v>
      </c>
    </row>
    <row r="33" spans="1:32" x14ac:dyDescent="0.3">
      <c r="A33" s="23">
        <v>28</v>
      </c>
      <c r="B33" s="24">
        <v>33141215</v>
      </c>
      <c r="C33" s="25" t="s">
        <v>70</v>
      </c>
      <c r="D33" s="26">
        <v>2</v>
      </c>
      <c r="E33" s="27">
        <f t="shared" si="0"/>
        <v>1000</v>
      </c>
      <c r="F33" s="28">
        <v>2000</v>
      </c>
      <c r="G33" s="21">
        <f t="shared" si="1"/>
        <v>0</v>
      </c>
      <c r="H33" s="6">
        <f t="shared" si="2"/>
        <v>0</v>
      </c>
      <c r="I33" s="6"/>
      <c r="J33" s="6">
        <f t="shared" si="3"/>
        <v>0</v>
      </c>
      <c r="K33" s="6">
        <f t="shared" si="4"/>
        <v>0</v>
      </c>
      <c r="L33" s="6">
        <f t="shared" si="5"/>
        <v>0</v>
      </c>
      <c r="M33" s="6">
        <f t="shared" si="6"/>
        <v>0</v>
      </c>
      <c r="N33" s="6"/>
      <c r="O33" s="6">
        <f t="shared" si="7"/>
        <v>0</v>
      </c>
      <c r="P33" s="6">
        <f t="shared" si="8"/>
        <v>0</v>
      </c>
      <c r="Q33" s="6">
        <f t="shared" si="9"/>
        <v>0</v>
      </c>
      <c r="R33" s="6">
        <f t="shared" si="10"/>
        <v>0</v>
      </c>
      <c r="S33" s="6"/>
      <c r="T33" s="6">
        <f t="shared" si="11"/>
        <v>0</v>
      </c>
      <c r="U33" s="6">
        <f t="shared" si="12"/>
        <v>0</v>
      </c>
      <c r="V33" s="6">
        <f t="shared" si="13"/>
        <v>0</v>
      </c>
      <c r="W33" s="6">
        <f t="shared" si="14"/>
        <v>0</v>
      </c>
      <c r="X33" s="6"/>
      <c r="Y33" s="6">
        <f t="shared" si="15"/>
        <v>0</v>
      </c>
      <c r="Z33" s="6">
        <f t="shared" si="16"/>
        <v>0</v>
      </c>
      <c r="AA33" s="6">
        <f t="shared" si="17"/>
        <v>0</v>
      </c>
      <c r="AB33" s="6">
        <f t="shared" si="18"/>
        <v>0</v>
      </c>
      <c r="AC33" s="6"/>
      <c r="AD33" s="6">
        <f t="shared" si="19"/>
        <v>0</v>
      </c>
      <c r="AE33" s="6">
        <f t="shared" si="20"/>
        <v>0</v>
      </c>
      <c r="AF33" s="22">
        <f t="shared" si="41"/>
        <v>0</v>
      </c>
    </row>
    <row r="34" spans="1:32" x14ac:dyDescent="0.3">
      <c r="A34" s="23">
        <v>29</v>
      </c>
      <c r="B34" s="24">
        <v>33141215</v>
      </c>
      <c r="C34" s="25" t="s">
        <v>71</v>
      </c>
      <c r="D34" s="26">
        <v>1</v>
      </c>
      <c r="E34" s="27">
        <f t="shared" si="0"/>
        <v>50000</v>
      </c>
      <c r="F34" s="28">
        <v>50000</v>
      </c>
      <c r="G34" s="21">
        <f t="shared" si="1"/>
        <v>0</v>
      </c>
      <c r="H34" s="6">
        <f t="shared" si="2"/>
        <v>0</v>
      </c>
      <c r="I34" s="6"/>
      <c r="J34" s="6">
        <f t="shared" si="3"/>
        <v>0</v>
      </c>
      <c r="K34" s="6">
        <f t="shared" si="4"/>
        <v>0</v>
      </c>
      <c r="L34" s="6">
        <f t="shared" si="5"/>
        <v>0</v>
      </c>
      <c r="M34" s="6">
        <f t="shared" si="6"/>
        <v>0</v>
      </c>
      <c r="N34" s="6"/>
      <c r="O34" s="6">
        <f t="shared" si="7"/>
        <v>0</v>
      </c>
      <c r="P34" s="6">
        <f t="shared" si="8"/>
        <v>0</v>
      </c>
      <c r="Q34" s="6">
        <f t="shared" si="9"/>
        <v>0</v>
      </c>
      <c r="R34" s="6">
        <f t="shared" si="10"/>
        <v>0</v>
      </c>
      <c r="S34" s="6"/>
      <c r="T34" s="6">
        <f t="shared" si="11"/>
        <v>0</v>
      </c>
      <c r="U34" s="6">
        <f t="shared" si="12"/>
        <v>0</v>
      </c>
      <c r="V34" s="6">
        <f t="shared" si="13"/>
        <v>0</v>
      </c>
      <c r="W34" s="6">
        <f t="shared" si="14"/>
        <v>0</v>
      </c>
      <c r="X34" s="6"/>
      <c r="Y34" s="6">
        <f t="shared" si="15"/>
        <v>0</v>
      </c>
      <c r="Z34" s="6">
        <f t="shared" si="16"/>
        <v>0</v>
      </c>
      <c r="AA34" s="6">
        <f t="shared" si="17"/>
        <v>0</v>
      </c>
      <c r="AB34" s="6">
        <f t="shared" si="18"/>
        <v>0</v>
      </c>
      <c r="AC34" s="6"/>
      <c r="AD34" s="6">
        <f t="shared" si="19"/>
        <v>0</v>
      </c>
      <c r="AE34" s="6">
        <f t="shared" si="20"/>
        <v>0</v>
      </c>
      <c r="AF34" s="22">
        <f t="shared" si="41"/>
        <v>0</v>
      </c>
    </row>
    <row r="35" spans="1:32" ht="27" x14ac:dyDescent="0.3">
      <c r="A35" s="23">
        <v>30</v>
      </c>
      <c r="B35" s="24">
        <v>33141215</v>
      </c>
      <c r="C35" s="25" t="s">
        <v>72</v>
      </c>
      <c r="D35" s="26">
        <v>10</v>
      </c>
      <c r="E35" s="27">
        <f t="shared" si="0"/>
        <v>1000</v>
      </c>
      <c r="F35" s="28">
        <v>10000</v>
      </c>
      <c r="G35" s="21">
        <f t="shared" si="1"/>
        <v>0</v>
      </c>
      <c r="H35" s="6">
        <f t="shared" si="2"/>
        <v>0</v>
      </c>
      <c r="I35" s="6"/>
      <c r="J35" s="6">
        <f t="shared" si="3"/>
        <v>0</v>
      </c>
      <c r="K35" s="6">
        <f t="shared" si="4"/>
        <v>0</v>
      </c>
      <c r="L35" s="6">
        <f t="shared" si="5"/>
        <v>0</v>
      </c>
      <c r="M35" s="6">
        <f t="shared" si="6"/>
        <v>0</v>
      </c>
      <c r="N35" s="6"/>
      <c r="O35" s="6">
        <f t="shared" si="7"/>
        <v>0</v>
      </c>
      <c r="P35" s="6">
        <f t="shared" si="8"/>
        <v>0</v>
      </c>
      <c r="Q35" s="6">
        <f t="shared" si="9"/>
        <v>0</v>
      </c>
      <c r="R35" s="6">
        <f t="shared" si="10"/>
        <v>0</v>
      </c>
      <c r="S35" s="6"/>
      <c r="T35" s="6">
        <f t="shared" si="11"/>
        <v>0</v>
      </c>
      <c r="U35" s="6">
        <f t="shared" si="12"/>
        <v>0</v>
      </c>
      <c r="V35" s="6">
        <f t="shared" si="13"/>
        <v>0</v>
      </c>
      <c r="W35" s="6">
        <f t="shared" si="14"/>
        <v>0</v>
      </c>
      <c r="X35" s="6"/>
      <c r="Y35" s="6">
        <f t="shared" si="15"/>
        <v>0</v>
      </c>
      <c r="Z35" s="6">
        <f t="shared" si="16"/>
        <v>0</v>
      </c>
      <c r="AA35" s="6">
        <f t="shared" si="17"/>
        <v>0</v>
      </c>
      <c r="AB35" s="6">
        <f t="shared" si="18"/>
        <v>0</v>
      </c>
      <c r="AC35" s="6"/>
      <c r="AD35" s="6">
        <f t="shared" si="19"/>
        <v>0</v>
      </c>
      <c r="AE35" s="6">
        <f t="shared" si="20"/>
        <v>0</v>
      </c>
      <c r="AF35" s="22">
        <f t="shared" si="41"/>
        <v>0</v>
      </c>
    </row>
    <row r="36" spans="1:32" s="14" customFormat="1" x14ac:dyDescent="0.3">
      <c r="A36" s="23">
        <v>31</v>
      </c>
      <c r="B36" s="24">
        <v>33141215</v>
      </c>
      <c r="C36" s="25" t="s">
        <v>73</v>
      </c>
      <c r="D36" s="26">
        <v>5</v>
      </c>
      <c r="E36" s="27">
        <f t="shared" si="0"/>
        <v>1000</v>
      </c>
      <c r="F36" s="28">
        <v>5000</v>
      </c>
      <c r="G36" s="21">
        <f t="shared" si="1"/>
        <v>0</v>
      </c>
      <c r="H36" s="6">
        <f t="shared" si="2"/>
        <v>0</v>
      </c>
      <c r="I36" s="6"/>
      <c r="J36" s="6">
        <f t="shared" si="3"/>
        <v>0</v>
      </c>
      <c r="K36" s="6">
        <f t="shared" si="4"/>
        <v>0</v>
      </c>
      <c r="L36" s="6">
        <f t="shared" si="5"/>
        <v>0</v>
      </c>
      <c r="M36" s="6">
        <f t="shared" si="6"/>
        <v>0</v>
      </c>
      <c r="N36" s="6"/>
      <c r="O36" s="6">
        <f t="shared" si="7"/>
        <v>0</v>
      </c>
      <c r="P36" s="6">
        <f t="shared" si="8"/>
        <v>0</v>
      </c>
      <c r="Q36" s="6">
        <f t="shared" si="9"/>
        <v>0</v>
      </c>
      <c r="R36" s="6">
        <f t="shared" si="10"/>
        <v>0</v>
      </c>
      <c r="S36" s="6"/>
      <c r="T36" s="6">
        <f t="shared" si="11"/>
        <v>0</v>
      </c>
      <c r="U36" s="6">
        <f t="shared" si="12"/>
        <v>0</v>
      </c>
      <c r="V36" s="6">
        <f t="shared" si="13"/>
        <v>0</v>
      </c>
      <c r="W36" s="6">
        <f t="shared" si="14"/>
        <v>0</v>
      </c>
      <c r="X36" s="6"/>
      <c r="Y36" s="6">
        <f t="shared" si="15"/>
        <v>0</v>
      </c>
      <c r="Z36" s="6">
        <f t="shared" si="16"/>
        <v>0</v>
      </c>
      <c r="AA36" s="6">
        <f t="shared" si="17"/>
        <v>0</v>
      </c>
      <c r="AB36" s="6">
        <f t="shared" si="18"/>
        <v>0</v>
      </c>
      <c r="AC36" s="6"/>
      <c r="AD36" s="6">
        <f t="shared" si="19"/>
        <v>0</v>
      </c>
      <c r="AE36" s="6">
        <f t="shared" si="20"/>
        <v>0</v>
      </c>
      <c r="AF36" s="22">
        <f t="shared" si="41"/>
        <v>0</v>
      </c>
    </row>
    <row r="37" spans="1:32" x14ac:dyDescent="0.3">
      <c r="A37" s="23">
        <v>32</v>
      </c>
      <c r="B37" s="24">
        <v>33141215</v>
      </c>
      <c r="C37" s="25" t="s">
        <v>74</v>
      </c>
      <c r="D37" s="26">
        <v>5</v>
      </c>
      <c r="E37" s="27">
        <f t="shared" si="0"/>
        <v>1000</v>
      </c>
      <c r="F37" s="28">
        <v>5000</v>
      </c>
      <c r="G37" s="21">
        <f t="shared" si="1"/>
        <v>0</v>
      </c>
      <c r="H37" s="6">
        <f t="shared" si="2"/>
        <v>0</v>
      </c>
      <c r="I37" s="6"/>
      <c r="J37" s="6">
        <f t="shared" si="3"/>
        <v>0</v>
      </c>
      <c r="K37" s="6">
        <f t="shared" si="4"/>
        <v>0</v>
      </c>
      <c r="L37" s="6">
        <f t="shared" si="5"/>
        <v>0</v>
      </c>
      <c r="M37" s="6">
        <f t="shared" si="6"/>
        <v>0</v>
      </c>
      <c r="N37" s="6"/>
      <c r="O37" s="6">
        <f t="shared" si="7"/>
        <v>0</v>
      </c>
      <c r="P37" s="6">
        <f t="shared" si="8"/>
        <v>0</v>
      </c>
      <c r="Q37" s="6">
        <f t="shared" si="9"/>
        <v>0</v>
      </c>
      <c r="R37" s="6">
        <f t="shared" si="10"/>
        <v>0</v>
      </c>
      <c r="S37" s="6"/>
      <c r="T37" s="6">
        <f t="shared" si="11"/>
        <v>0</v>
      </c>
      <c r="U37" s="6">
        <f t="shared" si="12"/>
        <v>0</v>
      </c>
      <c r="V37" s="6">
        <f t="shared" si="13"/>
        <v>0</v>
      </c>
      <c r="W37" s="6">
        <f t="shared" si="14"/>
        <v>0</v>
      </c>
      <c r="X37" s="6"/>
      <c r="Y37" s="6">
        <f t="shared" si="15"/>
        <v>0</v>
      </c>
      <c r="Z37" s="6">
        <f t="shared" si="16"/>
        <v>0</v>
      </c>
      <c r="AA37" s="6">
        <f t="shared" si="17"/>
        <v>0</v>
      </c>
      <c r="AB37" s="6">
        <f t="shared" si="18"/>
        <v>0</v>
      </c>
      <c r="AC37" s="6"/>
      <c r="AD37" s="6">
        <f t="shared" si="19"/>
        <v>0</v>
      </c>
      <c r="AE37" s="6">
        <f t="shared" si="20"/>
        <v>0</v>
      </c>
      <c r="AF37" s="22">
        <f t="shared" si="41"/>
        <v>0</v>
      </c>
    </row>
    <row r="38" spans="1:32" x14ac:dyDescent="0.3">
      <c r="A38" s="23">
        <v>33</v>
      </c>
      <c r="B38" s="29">
        <v>15551800</v>
      </c>
      <c r="C38" s="25" t="s">
        <v>75</v>
      </c>
      <c r="D38" s="26">
        <v>1</v>
      </c>
      <c r="E38" s="27">
        <f t="shared" ref="E38:E90" si="42">+F38/D38</f>
        <v>20000</v>
      </c>
      <c r="F38" s="28">
        <v>20000</v>
      </c>
      <c r="G38" s="21">
        <f t="shared" ref="G38:G90" si="43">+I38/$D38</f>
        <v>0</v>
      </c>
      <c r="H38" s="6">
        <f t="shared" ref="H38:H90" si="44">+K38/$D38</f>
        <v>0</v>
      </c>
      <c r="I38" s="6"/>
      <c r="J38" s="6">
        <f t="shared" ref="J38:J90" si="45">+I38*0.2</f>
        <v>0</v>
      </c>
      <c r="K38" s="6">
        <f t="shared" ref="K38:K90" si="46">+J38+I38</f>
        <v>0</v>
      </c>
      <c r="L38" s="6">
        <f t="shared" ref="L38:L90" si="47">+N38/$D38</f>
        <v>0</v>
      </c>
      <c r="M38" s="6">
        <f t="shared" ref="M38:M90" si="48">+P38/$D38</f>
        <v>0</v>
      </c>
      <c r="N38" s="6"/>
      <c r="O38" s="6">
        <f t="shared" ref="O38:O90" si="49">+N38*0.2</f>
        <v>0</v>
      </c>
      <c r="P38" s="6">
        <f t="shared" ref="P38:P90" si="50">+O38+N38</f>
        <v>0</v>
      </c>
      <c r="Q38" s="6">
        <f t="shared" si="9"/>
        <v>0</v>
      </c>
      <c r="R38" s="6">
        <f t="shared" ref="R38:R69" si="51">+U38/$D38</f>
        <v>0</v>
      </c>
      <c r="S38" s="6"/>
      <c r="T38" s="6">
        <f t="shared" si="11"/>
        <v>0</v>
      </c>
      <c r="U38" s="6">
        <f t="shared" ref="U38:U69" si="52">+T38+S38</f>
        <v>0</v>
      </c>
      <c r="V38" s="6">
        <f t="shared" si="13"/>
        <v>0</v>
      </c>
      <c r="W38" s="6">
        <f t="shared" ref="W38:W69" si="53">+Z38/$D38</f>
        <v>0</v>
      </c>
      <c r="X38" s="6"/>
      <c r="Y38" s="6">
        <f t="shared" si="15"/>
        <v>0</v>
      </c>
      <c r="Z38" s="6">
        <f t="shared" ref="Z38:Z69" si="54">+Y38+X38</f>
        <v>0</v>
      </c>
      <c r="AA38" s="6">
        <f t="shared" si="17"/>
        <v>0</v>
      </c>
      <c r="AB38" s="6">
        <f t="shared" ref="AB38:AB69" si="55">+AE38/$D38</f>
        <v>0</v>
      </c>
      <c r="AC38" s="6"/>
      <c r="AD38" s="6">
        <f t="shared" si="19"/>
        <v>0</v>
      </c>
      <c r="AE38" s="6">
        <f t="shared" ref="AE38:AE69" si="56">+AD38+AC38</f>
        <v>0</v>
      </c>
      <c r="AF38" s="22">
        <f t="shared" si="41"/>
        <v>0</v>
      </c>
    </row>
    <row r="39" spans="1:32" x14ac:dyDescent="0.3">
      <c r="A39" s="23">
        <v>34</v>
      </c>
      <c r="B39" s="24">
        <v>33141215</v>
      </c>
      <c r="C39" s="25" t="s">
        <v>76</v>
      </c>
      <c r="D39" s="26">
        <v>3</v>
      </c>
      <c r="E39" s="27">
        <f t="shared" si="42"/>
        <v>5000</v>
      </c>
      <c r="F39" s="28">
        <v>15000</v>
      </c>
      <c r="G39" s="21">
        <f t="shared" si="43"/>
        <v>0</v>
      </c>
      <c r="H39" s="6">
        <f t="shared" si="44"/>
        <v>0</v>
      </c>
      <c r="I39" s="6"/>
      <c r="J39" s="6">
        <f t="shared" si="45"/>
        <v>0</v>
      </c>
      <c r="K39" s="6">
        <f t="shared" si="46"/>
        <v>0</v>
      </c>
      <c r="L39" s="6">
        <f t="shared" si="47"/>
        <v>0</v>
      </c>
      <c r="M39" s="6">
        <f t="shared" si="48"/>
        <v>0</v>
      </c>
      <c r="N39" s="6"/>
      <c r="O39" s="6">
        <f t="shared" si="49"/>
        <v>0</v>
      </c>
      <c r="P39" s="6">
        <f t="shared" si="50"/>
        <v>0</v>
      </c>
      <c r="Q39" s="6">
        <f t="shared" si="9"/>
        <v>0</v>
      </c>
      <c r="R39" s="6">
        <f t="shared" si="51"/>
        <v>0</v>
      </c>
      <c r="S39" s="6"/>
      <c r="T39" s="6">
        <f t="shared" si="11"/>
        <v>0</v>
      </c>
      <c r="U39" s="6">
        <f t="shared" si="52"/>
        <v>0</v>
      </c>
      <c r="V39" s="6">
        <f t="shared" si="13"/>
        <v>0</v>
      </c>
      <c r="W39" s="6">
        <f t="shared" si="53"/>
        <v>0</v>
      </c>
      <c r="X39" s="6"/>
      <c r="Y39" s="6">
        <f t="shared" si="15"/>
        <v>0</v>
      </c>
      <c r="Z39" s="6">
        <f t="shared" si="54"/>
        <v>0</v>
      </c>
      <c r="AA39" s="6">
        <f t="shared" si="17"/>
        <v>0</v>
      </c>
      <c r="AB39" s="6">
        <f t="shared" si="55"/>
        <v>0</v>
      </c>
      <c r="AC39" s="6"/>
      <c r="AD39" s="6">
        <f t="shared" si="19"/>
        <v>0</v>
      </c>
      <c r="AE39" s="6">
        <f t="shared" si="56"/>
        <v>0</v>
      </c>
      <c r="AF39" s="22">
        <f t="shared" si="41"/>
        <v>0</v>
      </c>
    </row>
    <row r="40" spans="1:32" x14ac:dyDescent="0.3">
      <c r="A40" s="23">
        <v>35</v>
      </c>
      <c r="B40" s="24">
        <v>44211420</v>
      </c>
      <c r="C40" s="25" t="s">
        <v>77</v>
      </c>
      <c r="D40" s="26">
        <v>1</v>
      </c>
      <c r="E40" s="27">
        <f t="shared" si="42"/>
        <v>10000</v>
      </c>
      <c r="F40" s="28">
        <v>10000</v>
      </c>
      <c r="G40" s="21">
        <f t="shared" si="43"/>
        <v>0</v>
      </c>
      <c r="H40" s="6">
        <f t="shared" si="44"/>
        <v>0</v>
      </c>
      <c r="I40" s="6"/>
      <c r="J40" s="6">
        <f t="shared" si="45"/>
        <v>0</v>
      </c>
      <c r="K40" s="6">
        <f t="shared" si="46"/>
        <v>0</v>
      </c>
      <c r="L40" s="6">
        <f t="shared" si="47"/>
        <v>0</v>
      </c>
      <c r="M40" s="6">
        <f t="shared" si="48"/>
        <v>0</v>
      </c>
      <c r="N40" s="6"/>
      <c r="O40" s="6">
        <f t="shared" si="49"/>
        <v>0</v>
      </c>
      <c r="P40" s="6">
        <f t="shared" si="50"/>
        <v>0</v>
      </c>
      <c r="Q40" s="6">
        <f t="shared" si="9"/>
        <v>0</v>
      </c>
      <c r="R40" s="6">
        <f t="shared" si="51"/>
        <v>0</v>
      </c>
      <c r="S40" s="6"/>
      <c r="T40" s="6">
        <f t="shared" si="11"/>
        <v>0</v>
      </c>
      <c r="U40" s="6">
        <f t="shared" si="52"/>
        <v>0</v>
      </c>
      <c r="V40" s="6">
        <f t="shared" si="13"/>
        <v>0</v>
      </c>
      <c r="W40" s="6">
        <f t="shared" si="53"/>
        <v>0</v>
      </c>
      <c r="X40" s="6"/>
      <c r="Y40" s="6">
        <f t="shared" si="15"/>
        <v>0</v>
      </c>
      <c r="Z40" s="6">
        <f t="shared" si="54"/>
        <v>0</v>
      </c>
      <c r="AA40" s="6">
        <f t="shared" si="17"/>
        <v>0</v>
      </c>
      <c r="AB40" s="6">
        <f t="shared" si="55"/>
        <v>0</v>
      </c>
      <c r="AC40" s="6"/>
      <c r="AD40" s="6">
        <f t="shared" si="19"/>
        <v>0</v>
      </c>
      <c r="AE40" s="6">
        <f t="shared" si="56"/>
        <v>0</v>
      </c>
      <c r="AF40" s="22">
        <f t="shared" si="41"/>
        <v>0</v>
      </c>
    </row>
    <row r="41" spans="1:32" x14ac:dyDescent="0.3">
      <c r="A41" s="23">
        <v>36</v>
      </c>
      <c r="B41" s="24" t="s">
        <v>78</v>
      </c>
      <c r="C41" s="25" t="s">
        <v>79</v>
      </c>
      <c r="D41" s="26">
        <v>3</v>
      </c>
      <c r="E41" s="27">
        <f t="shared" si="42"/>
        <v>1500</v>
      </c>
      <c r="F41" s="28">
        <v>4500</v>
      </c>
      <c r="G41" s="21">
        <f t="shared" si="43"/>
        <v>0</v>
      </c>
      <c r="H41" s="6">
        <f t="shared" si="44"/>
        <v>0</v>
      </c>
      <c r="I41" s="6"/>
      <c r="J41" s="6">
        <f t="shared" si="45"/>
        <v>0</v>
      </c>
      <c r="K41" s="6">
        <f t="shared" si="46"/>
        <v>0</v>
      </c>
      <c r="L41" s="6">
        <f t="shared" si="47"/>
        <v>0</v>
      </c>
      <c r="M41" s="6">
        <f t="shared" si="48"/>
        <v>0</v>
      </c>
      <c r="N41" s="6"/>
      <c r="O41" s="6">
        <f t="shared" si="49"/>
        <v>0</v>
      </c>
      <c r="P41" s="6">
        <f t="shared" si="50"/>
        <v>0</v>
      </c>
      <c r="Q41" s="6">
        <f t="shared" si="9"/>
        <v>0</v>
      </c>
      <c r="R41" s="6">
        <f t="shared" si="51"/>
        <v>0</v>
      </c>
      <c r="S41" s="6"/>
      <c r="T41" s="6">
        <f t="shared" si="11"/>
        <v>0</v>
      </c>
      <c r="U41" s="6">
        <f t="shared" si="52"/>
        <v>0</v>
      </c>
      <c r="V41" s="6">
        <f t="shared" si="13"/>
        <v>0</v>
      </c>
      <c r="W41" s="6">
        <f t="shared" si="53"/>
        <v>0</v>
      </c>
      <c r="X41" s="6"/>
      <c r="Y41" s="6">
        <f t="shared" si="15"/>
        <v>0</v>
      </c>
      <c r="Z41" s="6">
        <f t="shared" si="54"/>
        <v>0</v>
      </c>
      <c r="AA41" s="6">
        <f t="shared" si="17"/>
        <v>0</v>
      </c>
      <c r="AB41" s="6">
        <f t="shared" si="55"/>
        <v>0</v>
      </c>
      <c r="AC41" s="6"/>
      <c r="AD41" s="6">
        <f t="shared" si="19"/>
        <v>0</v>
      </c>
      <c r="AE41" s="6">
        <f t="shared" si="56"/>
        <v>0</v>
      </c>
      <c r="AF41" s="22">
        <f t="shared" si="41"/>
        <v>0</v>
      </c>
    </row>
    <row r="42" spans="1:32" x14ac:dyDescent="0.3">
      <c r="A42" s="23">
        <v>37</v>
      </c>
      <c r="B42" s="24">
        <v>33151150</v>
      </c>
      <c r="C42" s="25" t="s">
        <v>80</v>
      </c>
      <c r="D42" s="26">
        <v>1</v>
      </c>
      <c r="E42" s="27">
        <f t="shared" si="42"/>
        <v>50000</v>
      </c>
      <c r="F42" s="28">
        <v>50000</v>
      </c>
      <c r="G42" s="21">
        <f t="shared" si="43"/>
        <v>0</v>
      </c>
      <c r="H42" s="6">
        <f t="shared" si="44"/>
        <v>0</v>
      </c>
      <c r="I42" s="6"/>
      <c r="J42" s="6">
        <f t="shared" si="45"/>
        <v>0</v>
      </c>
      <c r="K42" s="6">
        <f t="shared" si="46"/>
        <v>0</v>
      </c>
      <c r="L42" s="6">
        <f t="shared" si="47"/>
        <v>0</v>
      </c>
      <c r="M42" s="6">
        <f t="shared" si="48"/>
        <v>0</v>
      </c>
      <c r="N42" s="6"/>
      <c r="O42" s="6">
        <f t="shared" si="49"/>
        <v>0</v>
      </c>
      <c r="P42" s="6">
        <f t="shared" si="50"/>
        <v>0</v>
      </c>
      <c r="Q42" s="6">
        <f t="shared" si="9"/>
        <v>0</v>
      </c>
      <c r="R42" s="6">
        <f t="shared" si="51"/>
        <v>0</v>
      </c>
      <c r="S42" s="6"/>
      <c r="T42" s="6">
        <f t="shared" si="11"/>
        <v>0</v>
      </c>
      <c r="U42" s="6">
        <f t="shared" si="52"/>
        <v>0</v>
      </c>
      <c r="V42" s="6">
        <f t="shared" si="13"/>
        <v>0</v>
      </c>
      <c r="W42" s="6">
        <f t="shared" si="53"/>
        <v>0</v>
      </c>
      <c r="X42" s="6"/>
      <c r="Y42" s="6">
        <f t="shared" si="15"/>
        <v>0</v>
      </c>
      <c r="Z42" s="6">
        <f t="shared" si="54"/>
        <v>0</v>
      </c>
      <c r="AA42" s="6">
        <f t="shared" si="17"/>
        <v>0</v>
      </c>
      <c r="AB42" s="6">
        <f t="shared" si="55"/>
        <v>0</v>
      </c>
      <c r="AC42" s="6"/>
      <c r="AD42" s="6">
        <f t="shared" si="19"/>
        <v>0</v>
      </c>
      <c r="AE42" s="6">
        <f t="shared" si="56"/>
        <v>0</v>
      </c>
      <c r="AF42" s="22">
        <f t="shared" si="41"/>
        <v>0</v>
      </c>
    </row>
    <row r="43" spans="1:32" ht="27" x14ac:dyDescent="0.3">
      <c r="A43" s="23">
        <v>38</v>
      </c>
      <c r="B43" s="24">
        <v>33141215</v>
      </c>
      <c r="C43" s="25" t="s">
        <v>81</v>
      </c>
      <c r="D43" s="26">
        <v>1</v>
      </c>
      <c r="E43" s="27">
        <f t="shared" si="42"/>
        <v>20000</v>
      </c>
      <c r="F43" s="28">
        <v>20000</v>
      </c>
      <c r="G43" s="21">
        <f t="shared" si="43"/>
        <v>0</v>
      </c>
      <c r="H43" s="6">
        <f t="shared" si="44"/>
        <v>0</v>
      </c>
      <c r="I43" s="6"/>
      <c r="J43" s="6">
        <f t="shared" si="45"/>
        <v>0</v>
      </c>
      <c r="K43" s="6">
        <f t="shared" si="46"/>
        <v>0</v>
      </c>
      <c r="L43" s="6">
        <f t="shared" si="47"/>
        <v>0</v>
      </c>
      <c r="M43" s="6">
        <f t="shared" si="48"/>
        <v>0</v>
      </c>
      <c r="N43" s="6"/>
      <c r="O43" s="6">
        <f t="shared" si="49"/>
        <v>0</v>
      </c>
      <c r="P43" s="6">
        <f t="shared" si="50"/>
        <v>0</v>
      </c>
      <c r="Q43" s="6">
        <f t="shared" si="9"/>
        <v>0</v>
      </c>
      <c r="R43" s="6">
        <f t="shared" si="51"/>
        <v>0</v>
      </c>
      <c r="S43" s="6"/>
      <c r="T43" s="6">
        <f t="shared" si="11"/>
        <v>0</v>
      </c>
      <c r="U43" s="6">
        <f t="shared" si="52"/>
        <v>0</v>
      </c>
      <c r="V43" s="6">
        <f t="shared" si="13"/>
        <v>0</v>
      </c>
      <c r="W43" s="6">
        <f t="shared" si="53"/>
        <v>0</v>
      </c>
      <c r="X43" s="6"/>
      <c r="Y43" s="6">
        <f t="shared" si="15"/>
        <v>0</v>
      </c>
      <c r="Z43" s="6">
        <f t="shared" si="54"/>
        <v>0</v>
      </c>
      <c r="AA43" s="6">
        <f t="shared" si="17"/>
        <v>0</v>
      </c>
      <c r="AB43" s="6">
        <f t="shared" si="55"/>
        <v>0</v>
      </c>
      <c r="AC43" s="6"/>
      <c r="AD43" s="6">
        <f t="shared" si="19"/>
        <v>0</v>
      </c>
      <c r="AE43" s="6">
        <f t="shared" si="56"/>
        <v>0</v>
      </c>
      <c r="AF43" s="22">
        <f t="shared" si="41"/>
        <v>0</v>
      </c>
    </row>
    <row r="44" spans="1:32" x14ac:dyDescent="0.3">
      <c r="A44" s="23">
        <v>39</v>
      </c>
      <c r="B44" s="24">
        <v>33141215</v>
      </c>
      <c r="C44" s="25" t="s">
        <v>82</v>
      </c>
      <c r="D44" s="26">
        <v>1</v>
      </c>
      <c r="E44" s="27">
        <f t="shared" si="42"/>
        <v>20000</v>
      </c>
      <c r="F44" s="28">
        <v>20000</v>
      </c>
      <c r="G44" s="21">
        <f t="shared" si="43"/>
        <v>0</v>
      </c>
      <c r="H44" s="6">
        <f t="shared" si="44"/>
        <v>0</v>
      </c>
      <c r="I44" s="6"/>
      <c r="J44" s="6">
        <f t="shared" si="45"/>
        <v>0</v>
      </c>
      <c r="K44" s="6">
        <f t="shared" si="46"/>
        <v>0</v>
      </c>
      <c r="L44" s="6">
        <f t="shared" si="47"/>
        <v>0</v>
      </c>
      <c r="M44" s="6">
        <f t="shared" si="48"/>
        <v>0</v>
      </c>
      <c r="N44" s="6"/>
      <c r="O44" s="6">
        <f t="shared" si="49"/>
        <v>0</v>
      </c>
      <c r="P44" s="6">
        <f t="shared" si="50"/>
        <v>0</v>
      </c>
      <c r="Q44" s="6">
        <f t="shared" si="9"/>
        <v>0</v>
      </c>
      <c r="R44" s="6">
        <f t="shared" si="51"/>
        <v>0</v>
      </c>
      <c r="S44" s="6"/>
      <c r="T44" s="6">
        <f t="shared" si="11"/>
        <v>0</v>
      </c>
      <c r="U44" s="6">
        <f t="shared" si="52"/>
        <v>0</v>
      </c>
      <c r="V44" s="6">
        <f t="shared" si="13"/>
        <v>0</v>
      </c>
      <c r="W44" s="6">
        <f t="shared" si="53"/>
        <v>0</v>
      </c>
      <c r="X44" s="6"/>
      <c r="Y44" s="6">
        <f t="shared" si="15"/>
        <v>0</v>
      </c>
      <c r="Z44" s="6">
        <f t="shared" si="54"/>
        <v>0</v>
      </c>
      <c r="AA44" s="6">
        <f t="shared" si="17"/>
        <v>0</v>
      </c>
      <c r="AB44" s="6">
        <f t="shared" si="55"/>
        <v>0</v>
      </c>
      <c r="AC44" s="6"/>
      <c r="AD44" s="6">
        <f t="shared" si="19"/>
        <v>0</v>
      </c>
      <c r="AE44" s="6">
        <f t="shared" si="56"/>
        <v>0</v>
      </c>
      <c r="AF44" s="22">
        <f t="shared" si="41"/>
        <v>0</v>
      </c>
    </row>
    <row r="45" spans="1:32" x14ac:dyDescent="0.3">
      <c r="A45" s="23">
        <v>40</v>
      </c>
      <c r="B45" s="24">
        <v>33141215</v>
      </c>
      <c r="C45" s="25" t="s">
        <v>83</v>
      </c>
      <c r="D45" s="26">
        <v>1</v>
      </c>
      <c r="E45" s="27">
        <f t="shared" si="42"/>
        <v>200000</v>
      </c>
      <c r="F45" s="28">
        <v>200000</v>
      </c>
      <c r="G45" s="21">
        <f t="shared" si="43"/>
        <v>0</v>
      </c>
      <c r="H45" s="6">
        <f t="shared" si="44"/>
        <v>0</v>
      </c>
      <c r="I45" s="6"/>
      <c r="J45" s="6">
        <f t="shared" si="45"/>
        <v>0</v>
      </c>
      <c r="K45" s="6">
        <f t="shared" si="46"/>
        <v>0</v>
      </c>
      <c r="L45" s="6">
        <f t="shared" si="47"/>
        <v>0</v>
      </c>
      <c r="M45" s="6">
        <f t="shared" si="48"/>
        <v>0</v>
      </c>
      <c r="N45" s="6"/>
      <c r="O45" s="6">
        <f t="shared" si="49"/>
        <v>0</v>
      </c>
      <c r="P45" s="6">
        <f t="shared" si="50"/>
        <v>0</v>
      </c>
      <c r="Q45" s="6">
        <f t="shared" si="9"/>
        <v>0</v>
      </c>
      <c r="R45" s="6">
        <f t="shared" si="51"/>
        <v>0</v>
      </c>
      <c r="S45" s="6"/>
      <c r="T45" s="6">
        <f t="shared" si="11"/>
        <v>0</v>
      </c>
      <c r="U45" s="6">
        <f t="shared" si="52"/>
        <v>0</v>
      </c>
      <c r="V45" s="6">
        <f t="shared" si="13"/>
        <v>0</v>
      </c>
      <c r="W45" s="6">
        <f t="shared" si="53"/>
        <v>0</v>
      </c>
      <c r="X45" s="6"/>
      <c r="Y45" s="6">
        <f t="shared" si="15"/>
        <v>0</v>
      </c>
      <c r="Z45" s="6">
        <f t="shared" si="54"/>
        <v>0</v>
      </c>
      <c r="AA45" s="6">
        <f t="shared" si="17"/>
        <v>0</v>
      </c>
      <c r="AB45" s="6">
        <f t="shared" si="55"/>
        <v>0</v>
      </c>
      <c r="AC45" s="6"/>
      <c r="AD45" s="6">
        <f t="shared" si="19"/>
        <v>0</v>
      </c>
      <c r="AE45" s="6">
        <f t="shared" si="56"/>
        <v>0</v>
      </c>
      <c r="AF45" s="22">
        <f t="shared" si="41"/>
        <v>0</v>
      </c>
    </row>
    <row r="46" spans="1:32" x14ac:dyDescent="0.3">
      <c r="A46" s="23">
        <v>41</v>
      </c>
      <c r="B46" s="24">
        <v>33141215</v>
      </c>
      <c r="C46" s="25" t="s">
        <v>84</v>
      </c>
      <c r="D46" s="26">
        <v>2</v>
      </c>
      <c r="E46" s="27">
        <f t="shared" si="42"/>
        <v>1000</v>
      </c>
      <c r="F46" s="28">
        <v>2000</v>
      </c>
      <c r="G46" s="21">
        <f t="shared" si="43"/>
        <v>0</v>
      </c>
      <c r="H46" s="6">
        <f t="shared" si="44"/>
        <v>0</v>
      </c>
      <c r="I46" s="6"/>
      <c r="J46" s="6">
        <f t="shared" si="45"/>
        <v>0</v>
      </c>
      <c r="K46" s="6">
        <f t="shared" si="46"/>
        <v>0</v>
      </c>
      <c r="L46" s="6">
        <f t="shared" si="47"/>
        <v>0</v>
      </c>
      <c r="M46" s="6">
        <f t="shared" si="48"/>
        <v>0</v>
      </c>
      <c r="N46" s="6"/>
      <c r="O46" s="6">
        <f t="shared" si="49"/>
        <v>0</v>
      </c>
      <c r="P46" s="6">
        <f t="shared" si="50"/>
        <v>0</v>
      </c>
      <c r="Q46" s="6">
        <f t="shared" si="9"/>
        <v>0</v>
      </c>
      <c r="R46" s="6">
        <f t="shared" si="51"/>
        <v>0</v>
      </c>
      <c r="S46" s="6"/>
      <c r="T46" s="6">
        <f t="shared" si="11"/>
        <v>0</v>
      </c>
      <c r="U46" s="6">
        <f t="shared" si="52"/>
        <v>0</v>
      </c>
      <c r="V46" s="6">
        <f t="shared" si="13"/>
        <v>0</v>
      </c>
      <c r="W46" s="6">
        <f t="shared" si="53"/>
        <v>0</v>
      </c>
      <c r="X46" s="6"/>
      <c r="Y46" s="6">
        <f t="shared" si="15"/>
        <v>0</v>
      </c>
      <c r="Z46" s="6">
        <f t="shared" si="54"/>
        <v>0</v>
      </c>
      <c r="AA46" s="6">
        <f t="shared" si="17"/>
        <v>0</v>
      </c>
      <c r="AB46" s="6">
        <f t="shared" si="55"/>
        <v>0</v>
      </c>
      <c r="AC46" s="6"/>
      <c r="AD46" s="6">
        <f t="shared" si="19"/>
        <v>0</v>
      </c>
      <c r="AE46" s="6">
        <f t="shared" si="56"/>
        <v>0</v>
      </c>
      <c r="AF46" s="22">
        <f t="shared" si="41"/>
        <v>0</v>
      </c>
    </row>
    <row r="47" spans="1:32" x14ac:dyDescent="0.3">
      <c r="A47" s="23">
        <v>42</v>
      </c>
      <c r="B47" s="29">
        <v>38431430</v>
      </c>
      <c r="C47" s="25" t="s">
        <v>85</v>
      </c>
      <c r="D47" s="26">
        <v>1</v>
      </c>
      <c r="E47" s="27">
        <f t="shared" si="42"/>
        <v>50000</v>
      </c>
      <c r="F47" s="28">
        <v>50000</v>
      </c>
      <c r="G47" s="21">
        <f t="shared" si="43"/>
        <v>0</v>
      </c>
      <c r="H47" s="6">
        <f t="shared" si="44"/>
        <v>0</v>
      </c>
      <c r="I47" s="6"/>
      <c r="J47" s="6">
        <f t="shared" si="45"/>
        <v>0</v>
      </c>
      <c r="K47" s="6">
        <f t="shared" si="46"/>
        <v>0</v>
      </c>
      <c r="L47" s="6">
        <f t="shared" si="47"/>
        <v>0</v>
      </c>
      <c r="M47" s="6">
        <f t="shared" si="48"/>
        <v>0</v>
      </c>
      <c r="N47" s="6"/>
      <c r="O47" s="6">
        <f t="shared" si="49"/>
        <v>0</v>
      </c>
      <c r="P47" s="6">
        <f t="shared" si="50"/>
        <v>0</v>
      </c>
      <c r="Q47" s="6">
        <f t="shared" si="9"/>
        <v>0</v>
      </c>
      <c r="R47" s="6">
        <f t="shared" si="51"/>
        <v>0</v>
      </c>
      <c r="S47" s="6"/>
      <c r="T47" s="6">
        <f t="shared" si="11"/>
        <v>0</v>
      </c>
      <c r="U47" s="6">
        <f t="shared" si="52"/>
        <v>0</v>
      </c>
      <c r="V47" s="6">
        <f t="shared" si="13"/>
        <v>0</v>
      </c>
      <c r="W47" s="6">
        <f t="shared" si="53"/>
        <v>0</v>
      </c>
      <c r="X47" s="6"/>
      <c r="Y47" s="6">
        <f t="shared" si="15"/>
        <v>0</v>
      </c>
      <c r="Z47" s="6">
        <f t="shared" si="54"/>
        <v>0</v>
      </c>
      <c r="AA47" s="6">
        <f t="shared" si="17"/>
        <v>0</v>
      </c>
      <c r="AB47" s="6">
        <f t="shared" si="55"/>
        <v>0</v>
      </c>
      <c r="AC47" s="6"/>
      <c r="AD47" s="6">
        <f t="shared" si="19"/>
        <v>0</v>
      </c>
      <c r="AE47" s="6">
        <f t="shared" si="56"/>
        <v>0</v>
      </c>
      <c r="AF47" s="22">
        <f t="shared" si="41"/>
        <v>0</v>
      </c>
    </row>
    <row r="48" spans="1:32" x14ac:dyDescent="0.3">
      <c r="A48" s="23">
        <v>43</v>
      </c>
      <c r="B48" s="24">
        <v>33141215</v>
      </c>
      <c r="C48" s="25" t="s">
        <v>86</v>
      </c>
      <c r="D48" s="26">
        <v>1</v>
      </c>
      <c r="E48" s="27">
        <f t="shared" si="42"/>
        <v>10000</v>
      </c>
      <c r="F48" s="28">
        <v>10000</v>
      </c>
      <c r="G48" s="21">
        <f t="shared" si="43"/>
        <v>0</v>
      </c>
      <c r="H48" s="6">
        <f t="shared" si="44"/>
        <v>0</v>
      </c>
      <c r="I48" s="6"/>
      <c r="J48" s="6">
        <f t="shared" si="45"/>
        <v>0</v>
      </c>
      <c r="K48" s="6">
        <f t="shared" si="46"/>
        <v>0</v>
      </c>
      <c r="L48" s="6">
        <f t="shared" si="47"/>
        <v>0</v>
      </c>
      <c r="M48" s="6">
        <f t="shared" si="48"/>
        <v>0</v>
      </c>
      <c r="N48" s="6"/>
      <c r="O48" s="6">
        <f t="shared" si="49"/>
        <v>0</v>
      </c>
      <c r="P48" s="6">
        <f t="shared" si="50"/>
        <v>0</v>
      </c>
      <c r="Q48" s="6">
        <f t="shared" si="9"/>
        <v>0</v>
      </c>
      <c r="R48" s="6">
        <f t="shared" si="51"/>
        <v>0</v>
      </c>
      <c r="S48" s="6"/>
      <c r="T48" s="6">
        <f t="shared" si="11"/>
        <v>0</v>
      </c>
      <c r="U48" s="6">
        <f t="shared" si="52"/>
        <v>0</v>
      </c>
      <c r="V48" s="6">
        <f t="shared" si="13"/>
        <v>0</v>
      </c>
      <c r="W48" s="6">
        <f t="shared" si="53"/>
        <v>0</v>
      </c>
      <c r="X48" s="6"/>
      <c r="Y48" s="6">
        <f t="shared" si="15"/>
        <v>0</v>
      </c>
      <c r="Z48" s="6">
        <f t="shared" si="54"/>
        <v>0</v>
      </c>
      <c r="AA48" s="6">
        <f t="shared" si="17"/>
        <v>0</v>
      </c>
      <c r="AB48" s="6">
        <f t="shared" si="55"/>
        <v>0</v>
      </c>
      <c r="AC48" s="6"/>
      <c r="AD48" s="6">
        <f t="shared" si="19"/>
        <v>0</v>
      </c>
      <c r="AE48" s="6">
        <f t="shared" si="56"/>
        <v>0</v>
      </c>
      <c r="AF48" s="22">
        <f t="shared" si="41"/>
        <v>0</v>
      </c>
    </row>
    <row r="49" spans="1:32" x14ac:dyDescent="0.3">
      <c r="A49" s="23">
        <v>44</v>
      </c>
      <c r="B49" s="24">
        <v>33141215</v>
      </c>
      <c r="C49" s="25" t="s">
        <v>87</v>
      </c>
      <c r="D49" s="26">
        <v>1</v>
      </c>
      <c r="E49" s="27">
        <f t="shared" si="42"/>
        <v>20000</v>
      </c>
      <c r="F49" s="28">
        <v>20000</v>
      </c>
      <c r="G49" s="21">
        <f t="shared" si="43"/>
        <v>0</v>
      </c>
      <c r="H49" s="6">
        <f t="shared" si="44"/>
        <v>0</v>
      </c>
      <c r="I49" s="6"/>
      <c r="J49" s="6">
        <f t="shared" si="45"/>
        <v>0</v>
      </c>
      <c r="K49" s="6">
        <f t="shared" si="46"/>
        <v>0</v>
      </c>
      <c r="L49" s="6">
        <f t="shared" si="47"/>
        <v>0</v>
      </c>
      <c r="M49" s="6">
        <f t="shared" si="48"/>
        <v>0</v>
      </c>
      <c r="N49" s="6"/>
      <c r="O49" s="6">
        <f t="shared" si="49"/>
        <v>0</v>
      </c>
      <c r="P49" s="6">
        <f t="shared" si="50"/>
        <v>0</v>
      </c>
      <c r="Q49" s="6">
        <f t="shared" si="9"/>
        <v>0</v>
      </c>
      <c r="R49" s="6">
        <f t="shared" si="51"/>
        <v>0</v>
      </c>
      <c r="S49" s="6"/>
      <c r="T49" s="6">
        <f t="shared" si="11"/>
        <v>0</v>
      </c>
      <c r="U49" s="6">
        <f t="shared" si="52"/>
        <v>0</v>
      </c>
      <c r="V49" s="6">
        <f t="shared" si="13"/>
        <v>0</v>
      </c>
      <c r="W49" s="6">
        <f t="shared" si="53"/>
        <v>0</v>
      </c>
      <c r="X49" s="6"/>
      <c r="Y49" s="6">
        <f t="shared" si="15"/>
        <v>0</v>
      </c>
      <c r="Z49" s="6">
        <f t="shared" si="54"/>
        <v>0</v>
      </c>
      <c r="AA49" s="6">
        <f t="shared" si="17"/>
        <v>0</v>
      </c>
      <c r="AB49" s="6">
        <f t="shared" si="55"/>
        <v>0</v>
      </c>
      <c r="AC49" s="6"/>
      <c r="AD49" s="6">
        <f t="shared" si="19"/>
        <v>0</v>
      </c>
      <c r="AE49" s="6">
        <f t="shared" si="56"/>
        <v>0</v>
      </c>
      <c r="AF49" s="22">
        <f t="shared" si="41"/>
        <v>0</v>
      </c>
    </row>
    <row r="50" spans="1:32" x14ac:dyDescent="0.3">
      <c r="A50" s="23">
        <v>45</v>
      </c>
      <c r="B50" s="24">
        <v>33141215</v>
      </c>
      <c r="C50" s="25" t="s">
        <v>88</v>
      </c>
      <c r="D50" s="26">
        <v>1</v>
      </c>
      <c r="E50" s="27">
        <f t="shared" si="42"/>
        <v>200000</v>
      </c>
      <c r="F50" s="28">
        <v>200000</v>
      </c>
      <c r="G50" s="21">
        <f t="shared" si="43"/>
        <v>0</v>
      </c>
      <c r="H50" s="6">
        <f t="shared" si="44"/>
        <v>0</v>
      </c>
      <c r="I50" s="6"/>
      <c r="J50" s="6">
        <f t="shared" si="45"/>
        <v>0</v>
      </c>
      <c r="K50" s="6">
        <f t="shared" si="46"/>
        <v>0</v>
      </c>
      <c r="L50" s="6">
        <f t="shared" si="47"/>
        <v>0</v>
      </c>
      <c r="M50" s="6">
        <f t="shared" si="48"/>
        <v>0</v>
      </c>
      <c r="N50" s="6"/>
      <c r="O50" s="6">
        <f t="shared" si="49"/>
        <v>0</v>
      </c>
      <c r="P50" s="6">
        <f t="shared" si="50"/>
        <v>0</v>
      </c>
      <c r="Q50" s="6">
        <f t="shared" si="9"/>
        <v>0</v>
      </c>
      <c r="R50" s="6">
        <f t="shared" si="51"/>
        <v>0</v>
      </c>
      <c r="S50" s="6"/>
      <c r="T50" s="6">
        <f t="shared" si="11"/>
        <v>0</v>
      </c>
      <c r="U50" s="6">
        <f t="shared" si="52"/>
        <v>0</v>
      </c>
      <c r="V50" s="6">
        <f t="shared" si="13"/>
        <v>0</v>
      </c>
      <c r="W50" s="6">
        <f t="shared" si="53"/>
        <v>0</v>
      </c>
      <c r="X50" s="6"/>
      <c r="Y50" s="6">
        <f t="shared" si="15"/>
        <v>0</v>
      </c>
      <c r="Z50" s="6">
        <f t="shared" si="54"/>
        <v>0</v>
      </c>
      <c r="AA50" s="6">
        <f t="shared" si="17"/>
        <v>0</v>
      </c>
      <c r="AB50" s="6">
        <f t="shared" si="55"/>
        <v>0</v>
      </c>
      <c r="AC50" s="6"/>
      <c r="AD50" s="6">
        <f t="shared" si="19"/>
        <v>0</v>
      </c>
      <c r="AE50" s="6">
        <f t="shared" si="56"/>
        <v>0</v>
      </c>
      <c r="AF50" s="22">
        <f t="shared" si="41"/>
        <v>0</v>
      </c>
    </row>
    <row r="51" spans="1:32" x14ac:dyDescent="0.3">
      <c r="A51" s="23">
        <v>46</v>
      </c>
      <c r="B51" s="24">
        <v>33141215</v>
      </c>
      <c r="C51" s="25" t="s">
        <v>89</v>
      </c>
      <c r="D51" s="26">
        <v>1</v>
      </c>
      <c r="E51" s="27">
        <f t="shared" si="42"/>
        <v>10000</v>
      </c>
      <c r="F51" s="28">
        <v>10000</v>
      </c>
      <c r="G51" s="21">
        <f t="shared" si="43"/>
        <v>0</v>
      </c>
      <c r="H51" s="6">
        <f t="shared" si="44"/>
        <v>0</v>
      </c>
      <c r="I51" s="6"/>
      <c r="J51" s="6">
        <f t="shared" si="45"/>
        <v>0</v>
      </c>
      <c r="K51" s="6">
        <f t="shared" si="46"/>
        <v>0</v>
      </c>
      <c r="L51" s="6">
        <f t="shared" si="47"/>
        <v>0</v>
      </c>
      <c r="M51" s="6">
        <f t="shared" si="48"/>
        <v>0</v>
      </c>
      <c r="N51" s="6"/>
      <c r="O51" s="6">
        <f t="shared" si="49"/>
        <v>0</v>
      </c>
      <c r="P51" s="6">
        <f t="shared" si="50"/>
        <v>0</v>
      </c>
      <c r="Q51" s="6">
        <f t="shared" si="9"/>
        <v>0</v>
      </c>
      <c r="R51" s="6">
        <f t="shared" si="51"/>
        <v>0</v>
      </c>
      <c r="S51" s="6"/>
      <c r="T51" s="6">
        <f t="shared" si="11"/>
        <v>0</v>
      </c>
      <c r="U51" s="6">
        <f t="shared" si="52"/>
        <v>0</v>
      </c>
      <c r="V51" s="6">
        <f t="shared" si="13"/>
        <v>0</v>
      </c>
      <c r="W51" s="6">
        <f t="shared" si="53"/>
        <v>0</v>
      </c>
      <c r="X51" s="6"/>
      <c r="Y51" s="6">
        <f t="shared" si="15"/>
        <v>0</v>
      </c>
      <c r="Z51" s="6">
        <f t="shared" si="54"/>
        <v>0</v>
      </c>
      <c r="AA51" s="6">
        <f t="shared" si="17"/>
        <v>0</v>
      </c>
      <c r="AB51" s="6">
        <f t="shared" si="55"/>
        <v>0</v>
      </c>
      <c r="AC51" s="6"/>
      <c r="AD51" s="6">
        <f t="shared" si="19"/>
        <v>0</v>
      </c>
      <c r="AE51" s="6">
        <f t="shared" si="56"/>
        <v>0</v>
      </c>
      <c r="AF51" s="22">
        <f t="shared" si="41"/>
        <v>0</v>
      </c>
    </row>
    <row r="52" spans="1:32" x14ac:dyDescent="0.3">
      <c r="A52" s="23">
        <v>47</v>
      </c>
      <c r="B52" s="24">
        <v>33141215</v>
      </c>
      <c r="C52" s="25" t="s">
        <v>90</v>
      </c>
      <c r="D52" s="26">
        <v>2</v>
      </c>
      <c r="E52" s="27">
        <f t="shared" si="42"/>
        <v>500000</v>
      </c>
      <c r="F52" s="28">
        <v>1000000</v>
      </c>
      <c r="G52" s="21">
        <f t="shared" si="43"/>
        <v>0</v>
      </c>
      <c r="H52" s="6">
        <f t="shared" si="44"/>
        <v>0</v>
      </c>
      <c r="I52" s="6"/>
      <c r="J52" s="6">
        <f t="shared" si="45"/>
        <v>0</v>
      </c>
      <c r="K52" s="6">
        <f t="shared" si="46"/>
        <v>0</v>
      </c>
      <c r="L52" s="6">
        <f t="shared" si="47"/>
        <v>0</v>
      </c>
      <c r="M52" s="6">
        <f t="shared" si="48"/>
        <v>0</v>
      </c>
      <c r="N52" s="6"/>
      <c r="O52" s="6">
        <f t="shared" si="49"/>
        <v>0</v>
      </c>
      <c r="P52" s="6">
        <f t="shared" si="50"/>
        <v>0</v>
      </c>
      <c r="Q52" s="6">
        <f t="shared" si="9"/>
        <v>0</v>
      </c>
      <c r="R52" s="6">
        <f t="shared" si="51"/>
        <v>0</v>
      </c>
      <c r="S52" s="6"/>
      <c r="T52" s="6">
        <f t="shared" si="11"/>
        <v>0</v>
      </c>
      <c r="U52" s="6">
        <f t="shared" si="52"/>
        <v>0</v>
      </c>
      <c r="V52" s="6">
        <f t="shared" si="13"/>
        <v>0</v>
      </c>
      <c r="W52" s="6">
        <f t="shared" si="53"/>
        <v>0</v>
      </c>
      <c r="X52" s="6"/>
      <c r="Y52" s="6">
        <f t="shared" si="15"/>
        <v>0</v>
      </c>
      <c r="Z52" s="6">
        <f t="shared" si="54"/>
        <v>0</v>
      </c>
      <c r="AA52" s="6">
        <f t="shared" si="17"/>
        <v>0</v>
      </c>
      <c r="AB52" s="6">
        <f t="shared" si="55"/>
        <v>0</v>
      </c>
      <c r="AC52" s="6"/>
      <c r="AD52" s="6">
        <f t="shared" si="19"/>
        <v>0</v>
      </c>
      <c r="AE52" s="6">
        <f t="shared" si="56"/>
        <v>0</v>
      </c>
      <c r="AF52" s="22">
        <f t="shared" si="41"/>
        <v>0</v>
      </c>
    </row>
    <row r="53" spans="1:32" x14ac:dyDescent="0.3">
      <c r="A53" s="23">
        <v>48</v>
      </c>
      <c r="B53" s="29" t="s">
        <v>91</v>
      </c>
      <c r="C53" s="25" t="s">
        <v>92</v>
      </c>
      <c r="D53" s="26">
        <v>3</v>
      </c>
      <c r="E53" s="27">
        <f t="shared" si="42"/>
        <v>200000</v>
      </c>
      <c r="F53" s="28">
        <v>600000</v>
      </c>
      <c r="G53" s="21">
        <f t="shared" si="43"/>
        <v>0</v>
      </c>
      <c r="H53" s="6">
        <f t="shared" si="44"/>
        <v>0</v>
      </c>
      <c r="I53" s="6"/>
      <c r="J53" s="6">
        <f t="shared" si="45"/>
        <v>0</v>
      </c>
      <c r="K53" s="6">
        <f t="shared" si="46"/>
        <v>0</v>
      </c>
      <c r="L53" s="6">
        <f t="shared" si="47"/>
        <v>0</v>
      </c>
      <c r="M53" s="6">
        <f t="shared" si="48"/>
        <v>0</v>
      </c>
      <c r="N53" s="6"/>
      <c r="O53" s="6">
        <f t="shared" si="49"/>
        <v>0</v>
      </c>
      <c r="P53" s="6">
        <f t="shared" si="50"/>
        <v>0</v>
      </c>
      <c r="Q53" s="6">
        <f t="shared" si="9"/>
        <v>0</v>
      </c>
      <c r="R53" s="6">
        <f t="shared" si="51"/>
        <v>0</v>
      </c>
      <c r="S53" s="6"/>
      <c r="T53" s="6">
        <f t="shared" si="11"/>
        <v>0</v>
      </c>
      <c r="U53" s="6">
        <f t="shared" si="52"/>
        <v>0</v>
      </c>
      <c r="V53" s="6">
        <f t="shared" si="13"/>
        <v>0</v>
      </c>
      <c r="W53" s="6">
        <f t="shared" si="53"/>
        <v>0</v>
      </c>
      <c r="X53" s="6"/>
      <c r="Y53" s="6">
        <f t="shared" si="15"/>
        <v>0</v>
      </c>
      <c r="Z53" s="6">
        <f t="shared" si="54"/>
        <v>0</v>
      </c>
      <c r="AA53" s="6">
        <f t="shared" si="17"/>
        <v>0</v>
      </c>
      <c r="AB53" s="6">
        <f t="shared" si="55"/>
        <v>0</v>
      </c>
      <c r="AC53" s="6"/>
      <c r="AD53" s="6">
        <f t="shared" si="19"/>
        <v>0</v>
      </c>
      <c r="AE53" s="6">
        <f t="shared" si="56"/>
        <v>0</v>
      </c>
      <c r="AF53" s="22">
        <f t="shared" si="41"/>
        <v>0</v>
      </c>
    </row>
    <row r="54" spans="1:32" x14ac:dyDescent="0.3">
      <c r="A54" s="23">
        <v>49</v>
      </c>
      <c r="B54" s="24">
        <v>33141215</v>
      </c>
      <c r="C54" s="25" t="s">
        <v>93</v>
      </c>
      <c r="D54" s="26">
        <v>2</v>
      </c>
      <c r="E54" s="27">
        <f t="shared" si="42"/>
        <v>200000</v>
      </c>
      <c r="F54" s="28">
        <v>400000</v>
      </c>
      <c r="G54" s="21">
        <f t="shared" si="43"/>
        <v>0</v>
      </c>
      <c r="H54" s="6">
        <f t="shared" si="44"/>
        <v>0</v>
      </c>
      <c r="I54" s="6"/>
      <c r="J54" s="6">
        <f t="shared" si="45"/>
        <v>0</v>
      </c>
      <c r="K54" s="6">
        <f t="shared" si="46"/>
        <v>0</v>
      </c>
      <c r="L54" s="6">
        <f t="shared" si="47"/>
        <v>0</v>
      </c>
      <c r="M54" s="6">
        <f t="shared" si="48"/>
        <v>0</v>
      </c>
      <c r="N54" s="6"/>
      <c r="O54" s="6">
        <f t="shared" si="49"/>
        <v>0</v>
      </c>
      <c r="P54" s="6">
        <f t="shared" si="50"/>
        <v>0</v>
      </c>
      <c r="Q54" s="6">
        <f t="shared" si="9"/>
        <v>0</v>
      </c>
      <c r="R54" s="6">
        <f t="shared" si="51"/>
        <v>0</v>
      </c>
      <c r="S54" s="6"/>
      <c r="T54" s="6">
        <f t="shared" si="11"/>
        <v>0</v>
      </c>
      <c r="U54" s="6">
        <f t="shared" si="52"/>
        <v>0</v>
      </c>
      <c r="V54" s="6">
        <f t="shared" si="13"/>
        <v>0</v>
      </c>
      <c r="W54" s="6">
        <f t="shared" si="53"/>
        <v>0</v>
      </c>
      <c r="X54" s="6"/>
      <c r="Y54" s="6">
        <f t="shared" si="15"/>
        <v>0</v>
      </c>
      <c r="Z54" s="6">
        <f t="shared" si="54"/>
        <v>0</v>
      </c>
      <c r="AA54" s="6">
        <f t="shared" si="17"/>
        <v>0</v>
      </c>
      <c r="AB54" s="6">
        <f t="shared" si="55"/>
        <v>0</v>
      </c>
      <c r="AC54" s="6"/>
      <c r="AD54" s="6">
        <f t="shared" si="19"/>
        <v>0</v>
      </c>
      <c r="AE54" s="6">
        <f t="shared" si="56"/>
        <v>0</v>
      </c>
      <c r="AF54" s="22">
        <f t="shared" si="41"/>
        <v>0</v>
      </c>
    </row>
    <row r="55" spans="1:32" x14ac:dyDescent="0.3">
      <c r="A55" s="35">
        <v>50</v>
      </c>
      <c r="B55" s="41" t="s">
        <v>94</v>
      </c>
      <c r="C55" s="37" t="s">
        <v>95</v>
      </c>
      <c r="D55" s="38">
        <v>1</v>
      </c>
      <c r="E55" s="39">
        <f t="shared" si="42"/>
        <v>450000</v>
      </c>
      <c r="F55" s="40">
        <v>450000</v>
      </c>
      <c r="G55" s="21">
        <f t="shared" si="43"/>
        <v>0</v>
      </c>
      <c r="H55" s="6">
        <f t="shared" si="44"/>
        <v>0</v>
      </c>
      <c r="I55" s="6"/>
      <c r="J55" s="6">
        <f t="shared" si="45"/>
        <v>0</v>
      </c>
      <c r="K55" s="6">
        <f t="shared" si="46"/>
        <v>0</v>
      </c>
      <c r="L55" s="6">
        <f t="shared" si="47"/>
        <v>0</v>
      </c>
      <c r="M55" s="6">
        <f t="shared" si="48"/>
        <v>0</v>
      </c>
      <c r="N55" s="6"/>
      <c r="O55" s="6">
        <f t="shared" si="49"/>
        <v>0</v>
      </c>
      <c r="P55" s="6">
        <f t="shared" si="50"/>
        <v>0</v>
      </c>
      <c r="Q55" s="6">
        <f t="shared" si="9"/>
        <v>0</v>
      </c>
      <c r="R55" s="6">
        <f t="shared" si="51"/>
        <v>0</v>
      </c>
      <c r="S55" s="6"/>
      <c r="T55" s="6">
        <f t="shared" si="11"/>
        <v>0</v>
      </c>
      <c r="U55" s="6">
        <f t="shared" si="52"/>
        <v>0</v>
      </c>
      <c r="V55" s="6">
        <f t="shared" si="13"/>
        <v>266000</v>
      </c>
      <c r="W55" s="6">
        <f t="shared" si="53"/>
        <v>266000</v>
      </c>
      <c r="X55" s="6">
        <v>266000</v>
      </c>
      <c r="Y55" s="17"/>
      <c r="Z55" s="6">
        <f t="shared" si="54"/>
        <v>266000</v>
      </c>
      <c r="AA55" s="6">
        <f t="shared" si="17"/>
        <v>0</v>
      </c>
      <c r="AB55" s="6">
        <f t="shared" si="55"/>
        <v>0</v>
      </c>
      <c r="AC55" s="6"/>
      <c r="AD55" s="6">
        <f t="shared" si="19"/>
        <v>0</v>
      </c>
      <c r="AE55" s="6">
        <f t="shared" si="56"/>
        <v>0</v>
      </c>
      <c r="AF55" s="22">
        <f t="shared" si="41"/>
        <v>266000</v>
      </c>
    </row>
    <row r="56" spans="1:32" x14ac:dyDescent="0.3">
      <c r="A56" s="35">
        <v>51</v>
      </c>
      <c r="B56" s="41" t="s">
        <v>96</v>
      </c>
      <c r="C56" s="37" t="s">
        <v>97</v>
      </c>
      <c r="D56" s="38">
        <v>1</v>
      </c>
      <c r="E56" s="39">
        <f t="shared" si="42"/>
        <v>360000</v>
      </c>
      <c r="F56" s="40">
        <v>360000</v>
      </c>
      <c r="G56" s="21">
        <f t="shared" si="43"/>
        <v>0</v>
      </c>
      <c r="H56" s="6">
        <f t="shared" si="44"/>
        <v>0</v>
      </c>
      <c r="I56" s="6"/>
      <c r="J56" s="6">
        <f t="shared" si="45"/>
        <v>0</v>
      </c>
      <c r="K56" s="6">
        <f t="shared" si="46"/>
        <v>0</v>
      </c>
      <c r="L56" s="6">
        <f t="shared" si="47"/>
        <v>0</v>
      </c>
      <c r="M56" s="6">
        <f t="shared" si="48"/>
        <v>0</v>
      </c>
      <c r="N56" s="6"/>
      <c r="O56" s="6">
        <f t="shared" si="49"/>
        <v>0</v>
      </c>
      <c r="P56" s="6">
        <f t="shared" si="50"/>
        <v>0</v>
      </c>
      <c r="Q56" s="6">
        <f t="shared" si="9"/>
        <v>0</v>
      </c>
      <c r="R56" s="6">
        <f t="shared" si="51"/>
        <v>0</v>
      </c>
      <c r="S56" s="6"/>
      <c r="T56" s="6">
        <f t="shared" si="11"/>
        <v>0</v>
      </c>
      <c r="U56" s="6">
        <f t="shared" si="52"/>
        <v>0</v>
      </c>
      <c r="V56" s="6">
        <f t="shared" si="13"/>
        <v>253000</v>
      </c>
      <c r="W56" s="17">
        <f t="shared" si="53"/>
        <v>303600</v>
      </c>
      <c r="X56" s="17">
        <v>253000</v>
      </c>
      <c r="Y56" s="17">
        <f t="shared" si="15"/>
        <v>50600</v>
      </c>
      <c r="Z56" s="17">
        <f t="shared" si="54"/>
        <v>303600</v>
      </c>
      <c r="AA56" s="6">
        <f t="shared" si="17"/>
        <v>0</v>
      </c>
      <c r="AB56" s="6">
        <f t="shared" si="55"/>
        <v>0</v>
      </c>
      <c r="AC56" s="6"/>
      <c r="AD56" s="6">
        <f t="shared" si="19"/>
        <v>0</v>
      </c>
      <c r="AE56" s="6">
        <f t="shared" si="56"/>
        <v>0</v>
      </c>
      <c r="AF56" s="22">
        <f t="shared" si="41"/>
        <v>253000</v>
      </c>
    </row>
    <row r="57" spans="1:32" x14ac:dyDescent="0.3">
      <c r="A57" s="45">
        <v>52</v>
      </c>
      <c r="B57" s="58" t="s">
        <v>94</v>
      </c>
      <c r="C57" s="55" t="s">
        <v>98</v>
      </c>
      <c r="D57" s="48">
        <v>1</v>
      </c>
      <c r="E57" s="49">
        <f t="shared" si="42"/>
        <v>160000</v>
      </c>
      <c r="F57" s="50">
        <v>160000</v>
      </c>
      <c r="G57" s="52">
        <f t="shared" si="43"/>
        <v>300000</v>
      </c>
      <c r="H57" s="53">
        <f t="shared" si="44"/>
        <v>360000</v>
      </c>
      <c r="I57" s="53">
        <v>300000</v>
      </c>
      <c r="J57" s="53">
        <f t="shared" si="45"/>
        <v>60000</v>
      </c>
      <c r="K57" s="53">
        <f t="shared" si="46"/>
        <v>360000</v>
      </c>
      <c r="L57" s="6">
        <f t="shared" si="47"/>
        <v>0</v>
      </c>
      <c r="M57" s="6">
        <f t="shared" si="48"/>
        <v>0</v>
      </c>
      <c r="N57" s="6"/>
      <c r="O57" s="6">
        <f t="shared" si="49"/>
        <v>0</v>
      </c>
      <c r="P57" s="6">
        <f t="shared" si="50"/>
        <v>0</v>
      </c>
      <c r="Q57" s="6">
        <f t="shared" si="9"/>
        <v>0</v>
      </c>
      <c r="R57" s="6">
        <f t="shared" si="51"/>
        <v>0</v>
      </c>
      <c r="S57" s="6"/>
      <c r="T57" s="6">
        <f t="shared" si="11"/>
        <v>0</v>
      </c>
      <c r="U57" s="6">
        <f t="shared" si="52"/>
        <v>0</v>
      </c>
      <c r="V57" s="6">
        <f t="shared" si="13"/>
        <v>0</v>
      </c>
      <c r="W57" s="6">
        <f t="shared" si="53"/>
        <v>0</v>
      </c>
      <c r="X57" s="6"/>
      <c r="Y57" s="6">
        <f t="shared" si="15"/>
        <v>0</v>
      </c>
      <c r="Z57" s="6">
        <f t="shared" si="54"/>
        <v>0</v>
      </c>
      <c r="AA57" s="6">
        <f t="shared" si="17"/>
        <v>0</v>
      </c>
      <c r="AB57" s="6">
        <f t="shared" si="55"/>
        <v>0</v>
      </c>
      <c r="AC57" s="6"/>
      <c r="AD57" s="6">
        <f t="shared" si="19"/>
        <v>0</v>
      </c>
      <c r="AE57" s="6">
        <f t="shared" si="56"/>
        <v>0</v>
      </c>
      <c r="AF57" s="22">
        <f t="shared" si="41"/>
        <v>300000</v>
      </c>
    </row>
    <row r="58" spans="1:32" x14ac:dyDescent="0.3">
      <c r="A58" s="23">
        <v>53</v>
      </c>
      <c r="B58" s="30" t="s">
        <v>94</v>
      </c>
      <c r="C58" s="25" t="s">
        <v>98</v>
      </c>
      <c r="D58" s="26">
        <v>1</v>
      </c>
      <c r="E58" s="27">
        <f t="shared" si="42"/>
        <v>400000</v>
      </c>
      <c r="F58" s="28">
        <v>400000</v>
      </c>
      <c r="G58" s="21">
        <f t="shared" si="43"/>
        <v>0</v>
      </c>
      <c r="H58" s="6">
        <f t="shared" si="44"/>
        <v>0</v>
      </c>
      <c r="I58" s="6"/>
      <c r="J58" s="6">
        <f t="shared" si="45"/>
        <v>0</v>
      </c>
      <c r="K58" s="6">
        <f t="shared" si="46"/>
        <v>0</v>
      </c>
      <c r="L58" s="6">
        <f t="shared" si="47"/>
        <v>0</v>
      </c>
      <c r="M58" s="6">
        <f t="shared" si="48"/>
        <v>0</v>
      </c>
      <c r="N58" s="6"/>
      <c r="O58" s="6">
        <f t="shared" si="49"/>
        <v>0</v>
      </c>
      <c r="P58" s="6">
        <f t="shared" si="50"/>
        <v>0</v>
      </c>
      <c r="Q58" s="6">
        <f t="shared" si="9"/>
        <v>0</v>
      </c>
      <c r="R58" s="6">
        <f t="shared" si="51"/>
        <v>0</v>
      </c>
      <c r="S58" s="6"/>
      <c r="T58" s="6">
        <f t="shared" si="11"/>
        <v>0</v>
      </c>
      <c r="U58" s="6">
        <f t="shared" si="52"/>
        <v>0</v>
      </c>
      <c r="V58" s="6">
        <f t="shared" si="13"/>
        <v>0</v>
      </c>
      <c r="W58" s="6">
        <f t="shared" si="53"/>
        <v>0</v>
      </c>
      <c r="X58" s="6"/>
      <c r="Y58" s="6">
        <f t="shared" si="15"/>
        <v>0</v>
      </c>
      <c r="Z58" s="6">
        <f t="shared" si="54"/>
        <v>0</v>
      </c>
      <c r="AA58" s="6">
        <f t="shared" si="17"/>
        <v>0</v>
      </c>
      <c r="AB58" s="6">
        <f t="shared" si="55"/>
        <v>0</v>
      </c>
      <c r="AC58" s="6"/>
      <c r="AD58" s="6">
        <f t="shared" si="19"/>
        <v>0</v>
      </c>
      <c r="AE58" s="6">
        <f t="shared" si="56"/>
        <v>0</v>
      </c>
      <c r="AF58" s="22">
        <f t="shared" si="41"/>
        <v>0</v>
      </c>
    </row>
    <row r="59" spans="1:32" x14ac:dyDescent="0.3">
      <c r="A59" s="23">
        <v>54</v>
      </c>
      <c r="B59" s="24">
        <v>33141215</v>
      </c>
      <c r="C59" s="25" t="s">
        <v>99</v>
      </c>
      <c r="D59" s="26">
        <v>1</v>
      </c>
      <c r="E59" s="27">
        <f t="shared" si="42"/>
        <v>0</v>
      </c>
      <c r="F59" s="26"/>
      <c r="G59" s="21">
        <f t="shared" si="43"/>
        <v>0</v>
      </c>
      <c r="H59" s="6">
        <f t="shared" si="44"/>
        <v>0</v>
      </c>
      <c r="I59" s="6"/>
      <c r="J59" s="6">
        <f t="shared" si="45"/>
        <v>0</v>
      </c>
      <c r="K59" s="6">
        <f t="shared" si="46"/>
        <v>0</v>
      </c>
      <c r="L59" s="6">
        <f t="shared" si="47"/>
        <v>0</v>
      </c>
      <c r="M59" s="6">
        <f t="shared" si="48"/>
        <v>0</v>
      </c>
      <c r="N59" s="6"/>
      <c r="O59" s="6">
        <f t="shared" si="49"/>
        <v>0</v>
      </c>
      <c r="P59" s="6">
        <f t="shared" si="50"/>
        <v>0</v>
      </c>
      <c r="Q59" s="6">
        <f t="shared" si="9"/>
        <v>0</v>
      </c>
      <c r="R59" s="6">
        <f t="shared" si="51"/>
        <v>0</v>
      </c>
      <c r="S59" s="6"/>
      <c r="T59" s="6">
        <f t="shared" si="11"/>
        <v>0</v>
      </c>
      <c r="U59" s="6">
        <f t="shared" si="52"/>
        <v>0</v>
      </c>
      <c r="V59" s="6">
        <f t="shared" si="13"/>
        <v>0</v>
      </c>
      <c r="W59" s="6">
        <f t="shared" si="53"/>
        <v>0</v>
      </c>
      <c r="X59" s="6"/>
      <c r="Y59" s="6">
        <f t="shared" si="15"/>
        <v>0</v>
      </c>
      <c r="Z59" s="6">
        <f t="shared" si="54"/>
        <v>0</v>
      </c>
      <c r="AA59" s="6">
        <f t="shared" si="17"/>
        <v>0</v>
      </c>
      <c r="AB59" s="6">
        <f t="shared" si="55"/>
        <v>0</v>
      </c>
      <c r="AC59" s="6"/>
      <c r="AD59" s="6">
        <f t="shared" si="19"/>
        <v>0</v>
      </c>
      <c r="AE59" s="6">
        <f t="shared" si="56"/>
        <v>0</v>
      </c>
      <c r="AF59" s="22">
        <f t="shared" si="41"/>
        <v>0</v>
      </c>
    </row>
    <row r="60" spans="1:32" x14ac:dyDescent="0.3">
      <c r="A60" s="35">
        <v>55</v>
      </c>
      <c r="B60" s="36">
        <v>33141215</v>
      </c>
      <c r="C60" s="37" t="s">
        <v>100</v>
      </c>
      <c r="D60" s="38">
        <v>1</v>
      </c>
      <c r="E60" s="39">
        <f t="shared" si="42"/>
        <v>0</v>
      </c>
      <c r="F60" s="38"/>
      <c r="G60" s="21">
        <f t="shared" si="43"/>
        <v>20000</v>
      </c>
      <c r="H60" s="17">
        <f t="shared" si="44"/>
        <v>24000</v>
      </c>
      <c r="I60" s="17">
        <v>20000</v>
      </c>
      <c r="J60" s="17">
        <f t="shared" si="45"/>
        <v>4000</v>
      </c>
      <c r="K60" s="17">
        <f t="shared" si="46"/>
        <v>24000</v>
      </c>
      <c r="L60" s="17">
        <f t="shared" si="47"/>
        <v>0</v>
      </c>
      <c r="M60" s="6">
        <f t="shared" si="48"/>
        <v>0</v>
      </c>
      <c r="N60" s="6"/>
      <c r="O60" s="6">
        <f t="shared" si="49"/>
        <v>0</v>
      </c>
      <c r="P60" s="6">
        <f t="shared" si="50"/>
        <v>0</v>
      </c>
      <c r="Q60" s="6">
        <f t="shared" si="9"/>
        <v>0</v>
      </c>
      <c r="R60" s="6">
        <f t="shared" si="51"/>
        <v>0</v>
      </c>
      <c r="S60" s="6"/>
      <c r="T60" s="6">
        <f t="shared" si="11"/>
        <v>0</v>
      </c>
      <c r="U60" s="6">
        <f t="shared" si="52"/>
        <v>0</v>
      </c>
      <c r="V60" s="6">
        <f t="shared" si="13"/>
        <v>0</v>
      </c>
      <c r="W60" s="6">
        <f t="shared" si="53"/>
        <v>0</v>
      </c>
      <c r="X60" s="6"/>
      <c r="Y60" s="6">
        <f t="shared" si="15"/>
        <v>0</v>
      </c>
      <c r="Z60" s="6">
        <f t="shared" si="54"/>
        <v>0</v>
      </c>
      <c r="AA60" s="6">
        <f t="shared" si="17"/>
        <v>0</v>
      </c>
      <c r="AB60" s="6">
        <f t="shared" si="55"/>
        <v>0</v>
      </c>
      <c r="AC60" s="6"/>
      <c r="AD60" s="6">
        <f t="shared" si="19"/>
        <v>0</v>
      </c>
      <c r="AE60" s="6">
        <f t="shared" si="56"/>
        <v>0</v>
      </c>
      <c r="AF60" s="22">
        <f t="shared" si="41"/>
        <v>20000</v>
      </c>
    </row>
    <row r="61" spans="1:32" x14ac:dyDescent="0.3">
      <c r="A61" s="35">
        <v>56</v>
      </c>
      <c r="B61" s="36">
        <v>33141215</v>
      </c>
      <c r="C61" s="37" t="s">
        <v>101</v>
      </c>
      <c r="D61" s="38">
        <v>1</v>
      </c>
      <c r="E61" s="39">
        <f t="shared" si="42"/>
        <v>0</v>
      </c>
      <c r="F61" s="38"/>
      <c r="G61" s="21">
        <f t="shared" si="43"/>
        <v>8000</v>
      </c>
      <c r="H61" s="17">
        <f t="shared" si="44"/>
        <v>9600</v>
      </c>
      <c r="I61" s="17">
        <v>8000</v>
      </c>
      <c r="J61" s="17">
        <f t="shared" si="45"/>
        <v>1600</v>
      </c>
      <c r="K61" s="17">
        <f t="shared" si="46"/>
        <v>9600</v>
      </c>
      <c r="L61" s="17">
        <f t="shared" si="47"/>
        <v>0</v>
      </c>
      <c r="M61" s="6">
        <f t="shared" si="48"/>
        <v>0</v>
      </c>
      <c r="N61" s="6"/>
      <c r="O61" s="6">
        <f t="shared" si="49"/>
        <v>0</v>
      </c>
      <c r="P61" s="6">
        <f t="shared" si="50"/>
        <v>0</v>
      </c>
      <c r="Q61" s="6">
        <f t="shared" si="9"/>
        <v>0</v>
      </c>
      <c r="R61" s="6">
        <f t="shared" si="51"/>
        <v>0</v>
      </c>
      <c r="S61" s="6"/>
      <c r="T61" s="6">
        <f t="shared" si="11"/>
        <v>0</v>
      </c>
      <c r="U61" s="6">
        <f t="shared" si="52"/>
        <v>0</v>
      </c>
      <c r="V61" s="6">
        <f t="shared" si="13"/>
        <v>0</v>
      </c>
      <c r="W61" s="6">
        <f t="shared" si="53"/>
        <v>0</v>
      </c>
      <c r="X61" s="6"/>
      <c r="Y61" s="6">
        <f t="shared" si="15"/>
        <v>0</v>
      </c>
      <c r="Z61" s="6">
        <f t="shared" si="54"/>
        <v>0</v>
      </c>
      <c r="AA61" s="6">
        <f t="shared" si="17"/>
        <v>0</v>
      </c>
      <c r="AB61" s="6">
        <f t="shared" si="55"/>
        <v>0</v>
      </c>
      <c r="AC61" s="6"/>
      <c r="AD61" s="6">
        <f t="shared" si="19"/>
        <v>0</v>
      </c>
      <c r="AE61" s="6">
        <f t="shared" si="56"/>
        <v>0</v>
      </c>
      <c r="AF61" s="22">
        <f t="shared" si="41"/>
        <v>8000</v>
      </c>
    </row>
    <row r="62" spans="1:32" x14ac:dyDescent="0.3">
      <c r="A62" s="45">
        <v>57</v>
      </c>
      <c r="B62" s="51">
        <v>33141215</v>
      </c>
      <c r="C62" s="56" t="s">
        <v>102</v>
      </c>
      <c r="D62" s="57">
        <v>2</v>
      </c>
      <c r="E62" s="49">
        <f t="shared" si="42"/>
        <v>100000</v>
      </c>
      <c r="F62" s="50">
        <v>200000</v>
      </c>
      <c r="G62" s="21">
        <f t="shared" si="43"/>
        <v>0</v>
      </c>
      <c r="H62" s="6">
        <f t="shared" si="44"/>
        <v>0</v>
      </c>
      <c r="I62" s="6"/>
      <c r="J62" s="6">
        <f t="shared" si="45"/>
        <v>0</v>
      </c>
      <c r="K62" s="6">
        <f t="shared" si="46"/>
        <v>0</v>
      </c>
      <c r="L62" s="6">
        <f t="shared" si="47"/>
        <v>0</v>
      </c>
      <c r="M62" s="6">
        <f t="shared" si="48"/>
        <v>0</v>
      </c>
      <c r="N62" s="6"/>
      <c r="O62" s="6">
        <f t="shared" si="49"/>
        <v>0</v>
      </c>
      <c r="P62" s="6">
        <f t="shared" si="50"/>
        <v>0</v>
      </c>
      <c r="Q62" s="6">
        <f t="shared" si="9"/>
        <v>0</v>
      </c>
      <c r="R62" s="6">
        <f t="shared" si="51"/>
        <v>0</v>
      </c>
      <c r="S62" s="6"/>
      <c r="T62" s="6">
        <f t="shared" si="11"/>
        <v>0</v>
      </c>
      <c r="U62" s="6">
        <f t="shared" si="52"/>
        <v>0</v>
      </c>
      <c r="V62" s="53">
        <f t="shared" si="13"/>
        <v>372000</v>
      </c>
      <c r="W62" s="53">
        <f t="shared" si="53"/>
        <v>446400</v>
      </c>
      <c r="X62" s="53">
        <v>744000</v>
      </c>
      <c r="Y62" s="53">
        <f t="shared" si="15"/>
        <v>148800</v>
      </c>
      <c r="Z62" s="53">
        <f t="shared" si="54"/>
        <v>892800</v>
      </c>
      <c r="AA62" s="6">
        <f t="shared" si="17"/>
        <v>0</v>
      </c>
      <c r="AB62" s="6">
        <f t="shared" si="55"/>
        <v>0</v>
      </c>
      <c r="AC62" s="6"/>
      <c r="AD62" s="6">
        <f t="shared" si="19"/>
        <v>0</v>
      </c>
      <c r="AE62" s="6">
        <f t="shared" si="56"/>
        <v>0</v>
      </c>
      <c r="AF62" s="22">
        <f t="shared" si="41"/>
        <v>744000</v>
      </c>
    </row>
    <row r="63" spans="1:32" x14ac:dyDescent="0.3">
      <c r="A63" s="35">
        <v>58</v>
      </c>
      <c r="B63" s="36">
        <v>33141215</v>
      </c>
      <c r="C63" s="37" t="s">
        <v>103</v>
      </c>
      <c r="D63" s="38">
        <v>1</v>
      </c>
      <c r="E63" s="39">
        <f t="shared" si="42"/>
        <v>20000</v>
      </c>
      <c r="F63" s="40">
        <v>20000</v>
      </c>
      <c r="G63" s="21">
        <f t="shared" si="43"/>
        <v>0</v>
      </c>
      <c r="H63" s="6">
        <f t="shared" si="44"/>
        <v>0</v>
      </c>
      <c r="I63" s="6"/>
      <c r="J63" s="6">
        <f t="shared" si="45"/>
        <v>0</v>
      </c>
      <c r="K63" s="6">
        <f t="shared" si="46"/>
        <v>0</v>
      </c>
      <c r="L63" s="6">
        <f t="shared" si="47"/>
        <v>0</v>
      </c>
      <c r="M63" s="6">
        <f t="shared" si="48"/>
        <v>0</v>
      </c>
      <c r="N63" s="6"/>
      <c r="O63" s="6">
        <f t="shared" si="49"/>
        <v>0</v>
      </c>
      <c r="P63" s="6">
        <f t="shared" si="50"/>
        <v>0</v>
      </c>
      <c r="Q63" s="6">
        <f t="shared" si="9"/>
        <v>0</v>
      </c>
      <c r="R63" s="6">
        <f t="shared" si="51"/>
        <v>0</v>
      </c>
      <c r="S63" s="6"/>
      <c r="T63" s="6">
        <f t="shared" si="11"/>
        <v>0</v>
      </c>
      <c r="U63" s="6">
        <f t="shared" si="52"/>
        <v>0</v>
      </c>
      <c r="V63" s="6">
        <f t="shared" si="13"/>
        <v>18000</v>
      </c>
      <c r="W63" s="6">
        <f t="shared" si="53"/>
        <v>18000</v>
      </c>
      <c r="X63" s="6">
        <v>18000</v>
      </c>
      <c r="Y63" s="17"/>
      <c r="Z63" s="6">
        <f t="shared" si="54"/>
        <v>18000</v>
      </c>
      <c r="AA63" s="6">
        <f t="shared" si="17"/>
        <v>0</v>
      </c>
      <c r="AB63" s="6">
        <f t="shared" si="55"/>
        <v>0</v>
      </c>
      <c r="AC63" s="6"/>
      <c r="AD63" s="6">
        <f t="shared" si="19"/>
        <v>0</v>
      </c>
      <c r="AE63" s="6">
        <f t="shared" si="56"/>
        <v>0</v>
      </c>
      <c r="AF63" s="22">
        <f t="shared" si="41"/>
        <v>18000</v>
      </c>
    </row>
    <row r="64" spans="1:32" x14ac:dyDescent="0.3">
      <c r="A64" s="45">
        <v>59</v>
      </c>
      <c r="B64" s="51">
        <v>33141215</v>
      </c>
      <c r="C64" s="55" t="s">
        <v>104</v>
      </c>
      <c r="D64" s="48">
        <v>2</v>
      </c>
      <c r="E64" s="49">
        <f t="shared" si="42"/>
        <v>1000</v>
      </c>
      <c r="F64" s="50">
        <v>2000</v>
      </c>
      <c r="G64" s="52">
        <f t="shared" si="43"/>
        <v>18000</v>
      </c>
      <c r="H64" s="53">
        <f t="shared" si="44"/>
        <v>21600</v>
      </c>
      <c r="I64" s="53">
        <v>36000</v>
      </c>
      <c r="J64" s="53">
        <f t="shared" si="45"/>
        <v>7200</v>
      </c>
      <c r="K64" s="53">
        <f t="shared" si="46"/>
        <v>43200</v>
      </c>
      <c r="L64" s="6">
        <f t="shared" si="47"/>
        <v>0</v>
      </c>
      <c r="M64" s="6">
        <f t="shared" si="48"/>
        <v>0</v>
      </c>
      <c r="N64" s="6"/>
      <c r="O64" s="6">
        <f t="shared" si="49"/>
        <v>0</v>
      </c>
      <c r="P64" s="6">
        <f t="shared" si="50"/>
        <v>0</v>
      </c>
      <c r="Q64" s="6">
        <f t="shared" si="9"/>
        <v>0</v>
      </c>
      <c r="R64" s="6">
        <f t="shared" si="51"/>
        <v>0</v>
      </c>
      <c r="S64" s="6"/>
      <c r="T64" s="6">
        <f t="shared" si="11"/>
        <v>0</v>
      </c>
      <c r="U64" s="6">
        <f t="shared" si="52"/>
        <v>0</v>
      </c>
      <c r="V64" s="6">
        <f t="shared" si="13"/>
        <v>0</v>
      </c>
      <c r="W64" s="6">
        <f t="shared" si="53"/>
        <v>0</v>
      </c>
      <c r="X64" s="6"/>
      <c r="Y64" s="6">
        <f t="shared" si="15"/>
        <v>0</v>
      </c>
      <c r="Z64" s="6">
        <f t="shared" si="54"/>
        <v>0</v>
      </c>
      <c r="AA64" s="6">
        <f t="shared" si="17"/>
        <v>0</v>
      </c>
      <c r="AB64" s="6">
        <f t="shared" si="55"/>
        <v>0</v>
      </c>
      <c r="AC64" s="6"/>
      <c r="AD64" s="6">
        <f t="shared" si="19"/>
        <v>0</v>
      </c>
      <c r="AE64" s="6">
        <f t="shared" si="56"/>
        <v>0</v>
      </c>
      <c r="AF64" s="22">
        <f t="shared" si="41"/>
        <v>36000</v>
      </c>
    </row>
    <row r="65" spans="1:32" x14ac:dyDescent="0.3">
      <c r="A65" s="45">
        <v>60</v>
      </c>
      <c r="B65" s="51">
        <v>33141215</v>
      </c>
      <c r="C65" s="55" t="s">
        <v>105</v>
      </c>
      <c r="D65" s="48">
        <v>4</v>
      </c>
      <c r="E65" s="49">
        <f t="shared" si="42"/>
        <v>200000</v>
      </c>
      <c r="F65" s="50">
        <v>800000</v>
      </c>
      <c r="G65" s="52">
        <f t="shared" si="43"/>
        <v>380000</v>
      </c>
      <c r="H65" s="53">
        <f t="shared" si="44"/>
        <v>456000</v>
      </c>
      <c r="I65" s="53">
        <v>1520000</v>
      </c>
      <c r="J65" s="53">
        <f t="shared" si="45"/>
        <v>304000</v>
      </c>
      <c r="K65" s="53">
        <f t="shared" si="46"/>
        <v>1824000</v>
      </c>
      <c r="L65" s="6">
        <f t="shared" si="47"/>
        <v>0</v>
      </c>
      <c r="M65" s="6">
        <f t="shared" si="48"/>
        <v>0</v>
      </c>
      <c r="N65" s="6"/>
      <c r="O65" s="6">
        <f t="shared" si="49"/>
        <v>0</v>
      </c>
      <c r="P65" s="6">
        <f t="shared" si="50"/>
        <v>0</v>
      </c>
      <c r="Q65" s="6">
        <f t="shared" si="9"/>
        <v>0</v>
      </c>
      <c r="R65" s="6">
        <f t="shared" si="51"/>
        <v>0</v>
      </c>
      <c r="S65" s="6"/>
      <c r="T65" s="6">
        <f t="shared" si="11"/>
        <v>0</v>
      </c>
      <c r="U65" s="6">
        <f t="shared" si="52"/>
        <v>0</v>
      </c>
      <c r="V65" s="6">
        <f t="shared" si="13"/>
        <v>0</v>
      </c>
      <c r="W65" s="6">
        <f t="shared" si="53"/>
        <v>0</v>
      </c>
      <c r="X65" s="6"/>
      <c r="Y65" s="6">
        <f t="shared" si="15"/>
        <v>0</v>
      </c>
      <c r="Z65" s="6">
        <f t="shared" si="54"/>
        <v>0</v>
      </c>
      <c r="AA65" s="6">
        <f t="shared" si="17"/>
        <v>0</v>
      </c>
      <c r="AB65" s="6">
        <f t="shared" si="55"/>
        <v>0</v>
      </c>
      <c r="AC65" s="6"/>
      <c r="AD65" s="6">
        <f t="shared" si="19"/>
        <v>0</v>
      </c>
      <c r="AE65" s="6">
        <f t="shared" si="56"/>
        <v>0</v>
      </c>
      <c r="AF65" s="22">
        <f t="shared" si="41"/>
        <v>1520000</v>
      </c>
    </row>
    <row r="66" spans="1:32" x14ac:dyDescent="0.3">
      <c r="A66" s="23">
        <v>61</v>
      </c>
      <c r="B66" s="24">
        <v>33141215</v>
      </c>
      <c r="C66" s="25" t="s">
        <v>106</v>
      </c>
      <c r="D66" s="26">
        <v>1</v>
      </c>
      <c r="E66" s="27">
        <f t="shared" si="42"/>
        <v>200000</v>
      </c>
      <c r="F66" s="28">
        <v>200000</v>
      </c>
      <c r="G66" s="21">
        <f t="shared" si="43"/>
        <v>0</v>
      </c>
      <c r="H66" s="6">
        <f t="shared" si="44"/>
        <v>0</v>
      </c>
      <c r="I66" s="6"/>
      <c r="J66" s="6">
        <f t="shared" si="45"/>
        <v>0</v>
      </c>
      <c r="K66" s="6">
        <f t="shared" si="46"/>
        <v>0</v>
      </c>
      <c r="L66" s="6">
        <f t="shared" si="47"/>
        <v>0</v>
      </c>
      <c r="M66" s="6">
        <f t="shared" si="48"/>
        <v>0</v>
      </c>
      <c r="N66" s="6"/>
      <c r="O66" s="6">
        <f t="shared" si="49"/>
        <v>0</v>
      </c>
      <c r="P66" s="6">
        <f t="shared" si="50"/>
        <v>0</v>
      </c>
      <c r="Q66" s="6">
        <f t="shared" si="9"/>
        <v>0</v>
      </c>
      <c r="R66" s="6">
        <f t="shared" si="51"/>
        <v>0</v>
      </c>
      <c r="S66" s="6"/>
      <c r="T66" s="6">
        <f t="shared" si="11"/>
        <v>0</v>
      </c>
      <c r="U66" s="6">
        <f t="shared" si="52"/>
        <v>0</v>
      </c>
      <c r="V66" s="6">
        <f t="shared" si="13"/>
        <v>0</v>
      </c>
      <c r="W66" s="6">
        <f t="shared" si="53"/>
        <v>0</v>
      </c>
      <c r="X66" s="6"/>
      <c r="Y66" s="6">
        <f t="shared" si="15"/>
        <v>0</v>
      </c>
      <c r="Z66" s="6">
        <f t="shared" si="54"/>
        <v>0</v>
      </c>
      <c r="AA66" s="6">
        <f t="shared" si="17"/>
        <v>0</v>
      </c>
      <c r="AB66" s="6">
        <f t="shared" si="55"/>
        <v>0</v>
      </c>
      <c r="AC66" s="6"/>
      <c r="AD66" s="6">
        <f t="shared" si="19"/>
        <v>0</v>
      </c>
      <c r="AE66" s="6">
        <f t="shared" si="56"/>
        <v>0</v>
      </c>
      <c r="AF66" s="22">
        <f t="shared" si="41"/>
        <v>0</v>
      </c>
    </row>
    <row r="67" spans="1:32" x14ac:dyDescent="0.3">
      <c r="A67" s="35">
        <v>62</v>
      </c>
      <c r="B67" s="36">
        <v>33141215</v>
      </c>
      <c r="C67" s="37" t="s">
        <v>107</v>
      </c>
      <c r="D67" s="38">
        <v>2</v>
      </c>
      <c r="E67" s="39">
        <f t="shared" si="42"/>
        <v>210000</v>
      </c>
      <c r="F67" s="40">
        <v>420000</v>
      </c>
      <c r="G67" s="21">
        <f t="shared" si="43"/>
        <v>0</v>
      </c>
      <c r="H67" s="6">
        <f t="shared" si="44"/>
        <v>0</v>
      </c>
      <c r="I67" s="6"/>
      <c r="J67" s="6">
        <f t="shared" si="45"/>
        <v>0</v>
      </c>
      <c r="K67" s="6">
        <f t="shared" si="46"/>
        <v>0</v>
      </c>
      <c r="L67" s="6">
        <f t="shared" si="47"/>
        <v>0</v>
      </c>
      <c r="M67" s="6">
        <f t="shared" si="48"/>
        <v>0</v>
      </c>
      <c r="N67" s="6"/>
      <c r="O67" s="6">
        <f t="shared" si="49"/>
        <v>0</v>
      </c>
      <c r="P67" s="6">
        <f t="shared" si="50"/>
        <v>0</v>
      </c>
      <c r="Q67" s="17">
        <f t="shared" si="9"/>
        <v>175000</v>
      </c>
      <c r="R67" s="17">
        <f t="shared" si="51"/>
        <v>210000</v>
      </c>
      <c r="S67" s="17">
        <v>350000</v>
      </c>
      <c r="T67" s="17">
        <f t="shared" si="11"/>
        <v>70000</v>
      </c>
      <c r="U67" s="17">
        <f t="shared" si="52"/>
        <v>420000</v>
      </c>
      <c r="V67" s="6">
        <f t="shared" si="13"/>
        <v>0</v>
      </c>
      <c r="W67" s="6">
        <f t="shared" si="53"/>
        <v>0</v>
      </c>
      <c r="X67" s="6"/>
      <c r="Y67" s="6">
        <f t="shared" si="15"/>
        <v>0</v>
      </c>
      <c r="Z67" s="6">
        <f t="shared" si="54"/>
        <v>0</v>
      </c>
      <c r="AA67" s="6">
        <f t="shared" si="17"/>
        <v>0</v>
      </c>
      <c r="AB67" s="6">
        <f t="shared" si="55"/>
        <v>0</v>
      </c>
      <c r="AC67" s="6"/>
      <c r="AD67" s="6">
        <f t="shared" si="19"/>
        <v>0</v>
      </c>
      <c r="AE67" s="6">
        <f t="shared" si="56"/>
        <v>0</v>
      </c>
      <c r="AF67" s="22">
        <f t="shared" si="41"/>
        <v>350000</v>
      </c>
    </row>
    <row r="68" spans="1:32" x14ac:dyDescent="0.3">
      <c r="A68" s="23">
        <v>63</v>
      </c>
      <c r="B68" s="24">
        <v>33141215</v>
      </c>
      <c r="C68" s="31" t="s">
        <v>14</v>
      </c>
      <c r="D68" s="26">
        <v>20</v>
      </c>
      <c r="E68" s="27">
        <f t="shared" si="42"/>
        <v>3880</v>
      </c>
      <c r="F68" s="28">
        <v>77600</v>
      </c>
      <c r="G68" s="21">
        <f t="shared" si="43"/>
        <v>0</v>
      </c>
      <c r="H68" s="6">
        <f t="shared" si="44"/>
        <v>0</v>
      </c>
      <c r="I68" s="6"/>
      <c r="J68" s="6">
        <f t="shared" si="45"/>
        <v>0</v>
      </c>
      <c r="K68" s="6">
        <f t="shared" si="46"/>
        <v>0</v>
      </c>
      <c r="L68" s="6">
        <f t="shared" si="47"/>
        <v>0</v>
      </c>
      <c r="M68" s="6">
        <f t="shared" si="48"/>
        <v>0</v>
      </c>
      <c r="N68" s="6"/>
      <c r="O68" s="6">
        <f t="shared" si="49"/>
        <v>0</v>
      </c>
      <c r="P68" s="6">
        <f t="shared" si="50"/>
        <v>0</v>
      </c>
      <c r="Q68" s="6">
        <f t="shared" si="9"/>
        <v>0</v>
      </c>
      <c r="R68" s="6">
        <f t="shared" si="51"/>
        <v>0</v>
      </c>
      <c r="S68" s="6"/>
      <c r="T68" s="6">
        <f t="shared" si="11"/>
        <v>0</v>
      </c>
      <c r="U68" s="6">
        <f t="shared" si="52"/>
        <v>0</v>
      </c>
      <c r="V68" s="6">
        <f t="shared" si="13"/>
        <v>0</v>
      </c>
      <c r="W68" s="6">
        <f t="shared" si="53"/>
        <v>0</v>
      </c>
      <c r="X68" s="6"/>
      <c r="Y68" s="6">
        <f t="shared" si="15"/>
        <v>0</v>
      </c>
      <c r="Z68" s="6">
        <f t="shared" si="54"/>
        <v>0</v>
      </c>
      <c r="AA68" s="6">
        <f t="shared" si="17"/>
        <v>0</v>
      </c>
      <c r="AB68" s="6">
        <f t="shared" si="55"/>
        <v>0</v>
      </c>
      <c r="AC68" s="6"/>
      <c r="AD68" s="6">
        <f t="shared" si="19"/>
        <v>0</v>
      </c>
      <c r="AE68" s="6">
        <f t="shared" si="56"/>
        <v>0</v>
      </c>
      <c r="AF68" s="22">
        <f t="shared" si="41"/>
        <v>0</v>
      </c>
    </row>
    <row r="69" spans="1:32" ht="27" x14ac:dyDescent="0.3">
      <c r="A69" s="23">
        <v>64</v>
      </c>
      <c r="B69" s="24">
        <v>33141215</v>
      </c>
      <c r="C69" s="31" t="s">
        <v>15</v>
      </c>
      <c r="D69" s="26">
        <v>100</v>
      </c>
      <c r="E69" s="27">
        <f t="shared" si="42"/>
        <v>393.6</v>
      </c>
      <c r="F69" s="28">
        <v>39360</v>
      </c>
      <c r="G69" s="21">
        <f t="shared" si="43"/>
        <v>0</v>
      </c>
      <c r="H69" s="6">
        <f t="shared" si="44"/>
        <v>0</v>
      </c>
      <c r="I69" s="6"/>
      <c r="J69" s="6">
        <f t="shared" si="45"/>
        <v>0</v>
      </c>
      <c r="K69" s="6">
        <f t="shared" si="46"/>
        <v>0</v>
      </c>
      <c r="L69" s="6">
        <f t="shared" si="47"/>
        <v>0</v>
      </c>
      <c r="M69" s="6">
        <f t="shared" si="48"/>
        <v>0</v>
      </c>
      <c r="N69" s="6"/>
      <c r="O69" s="6">
        <f t="shared" si="49"/>
        <v>0</v>
      </c>
      <c r="P69" s="6">
        <f t="shared" si="50"/>
        <v>0</v>
      </c>
      <c r="Q69" s="6">
        <f t="shared" si="9"/>
        <v>0</v>
      </c>
      <c r="R69" s="6">
        <f t="shared" si="51"/>
        <v>0</v>
      </c>
      <c r="S69" s="6"/>
      <c r="T69" s="6">
        <f t="shared" si="11"/>
        <v>0</v>
      </c>
      <c r="U69" s="6">
        <f t="shared" si="52"/>
        <v>0</v>
      </c>
      <c r="V69" s="6">
        <f t="shared" si="13"/>
        <v>0</v>
      </c>
      <c r="W69" s="6">
        <f t="shared" si="53"/>
        <v>0</v>
      </c>
      <c r="X69" s="6"/>
      <c r="Y69" s="6">
        <f t="shared" si="15"/>
        <v>0</v>
      </c>
      <c r="Z69" s="6">
        <f t="shared" si="54"/>
        <v>0</v>
      </c>
      <c r="AA69" s="6">
        <f t="shared" si="17"/>
        <v>0</v>
      </c>
      <c r="AB69" s="6">
        <f t="shared" si="55"/>
        <v>0</v>
      </c>
      <c r="AC69" s="6"/>
      <c r="AD69" s="6">
        <f t="shared" si="19"/>
        <v>0</v>
      </c>
      <c r="AE69" s="6">
        <f t="shared" si="56"/>
        <v>0</v>
      </c>
      <c r="AF69" s="22">
        <f t="shared" si="41"/>
        <v>0</v>
      </c>
    </row>
    <row r="70" spans="1:32" x14ac:dyDescent="0.3">
      <c r="A70" s="45">
        <v>65</v>
      </c>
      <c r="B70" s="51">
        <v>33691162</v>
      </c>
      <c r="C70" s="47" t="s">
        <v>16</v>
      </c>
      <c r="D70" s="48">
        <v>500</v>
      </c>
      <c r="E70" s="49">
        <f t="shared" si="42"/>
        <v>25.92</v>
      </c>
      <c r="F70" s="50">
        <v>12960</v>
      </c>
      <c r="G70" s="52">
        <f t="shared" si="43"/>
        <v>48</v>
      </c>
      <c r="H70" s="53">
        <f t="shared" si="44"/>
        <v>57.6</v>
      </c>
      <c r="I70" s="53">
        <v>24000</v>
      </c>
      <c r="J70" s="53">
        <f t="shared" si="45"/>
        <v>4800</v>
      </c>
      <c r="K70" s="53">
        <f t="shared" si="46"/>
        <v>28800</v>
      </c>
      <c r="L70" s="6">
        <f t="shared" si="47"/>
        <v>0</v>
      </c>
      <c r="M70" s="6">
        <f t="shared" si="48"/>
        <v>0</v>
      </c>
      <c r="N70" s="6"/>
      <c r="O70" s="6">
        <f t="shared" si="49"/>
        <v>0</v>
      </c>
      <c r="P70" s="6">
        <f t="shared" si="50"/>
        <v>0</v>
      </c>
      <c r="Q70" s="6">
        <f t="shared" ref="Q70:Q90" si="57">+S70/$D70</f>
        <v>0</v>
      </c>
      <c r="R70" s="6">
        <f t="shared" ref="R70:R90" si="58">+U70/$D70</f>
        <v>0</v>
      </c>
      <c r="S70" s="6"/>
      <c r="T70" s="6">
        <f t="shared" ref="T70:T90" si="59">+S70*0.2</f>
        <v>0</v>
      </c>
      <c r="U70" s="6">
        <f t="shared" ref="U70:U90" si="60">+T70+S70</f>
        <v>0</v>
      </c>
      <c r="V70" s="6">
        <f t="shared" ref="V70:V90" si="61">+X70/$D70</f>
        <v>0</v>
      </c>
      <c r="W70" s="6">
        <f t="shared" ref="W70:W90" si="62">+Z70/$D70</f>
        <v>0</v>
      </c>
      <c r="X70" s="6"/>
      <c r="Y70" s="6">
        <f t="shared" ref="Y70:Y90" si="63">+X70*0.2</f>
        <v>0</v>
      </c>
      <c r="Z70" s="6">
        <f t="shared" ref="Z70:Z90" si="64">+Y70+X70</f>
        <v>0</v>
      </c>
      <c r="AA70" s="6">
        <f t="shared" ref="AA70:AA90" si="65">+AC70/$D70</f>
        <v>0</v>
      </c>
      <c r="AB70" s="6">
        <f t="shared" ref="AB70:AB90" si="66">+AE70/$D70</f>
        <v>0</v>
      </c>
      <c r="AC70" s="6"/>
      <c r="AD70" s="6">
        <f t="shared" ref="AD70:AD90" si="67">+AC70*0.2</f>
        <v>0</v>
      </c>
      <c r="AE70" s="6">
        <f t="shared" ref="AE70:AE90" si="68">+AD70+AC70</f>
        <v>0</v>
      </c>
      <c r="AF70" s="22">
        <f t="shared" si="41"/>
        <v>24000</v>
      </c>
    </row>
    <row r="71" spans="1:32" x14ac:dyDescent="0.3">
      <c r="A71" s="35">
        <v>66</v>
      </c>
      <c r="B71" s="36">
        <v>33691422</v>
      </c>
      <c r="C71" s="42" t="s">
        <v>17</v>
      </c>
      <c r="D71" s="38">
        <v>1</v>
      </c>
      <c r="E71" s="39">
        <f t="shared" si="42"/>
        <v>39800</v>
      </c>
      <c r="F71" s="40">
        <v>39800</v>
      </c>
      <c r="G71" s="21">
        <f t="shared" si="43"/>
        <v>0</v>
      </c>
      <c r="H71" s="6">
        <f t="shared" si="44"/>
        <v>0</v>
      </c>
      <c r="I71" s="6"/>
      <c r="J71" s="6">
        <f t="shared" si="45"/>
        <v>0</v>
      </c>
      <c r="K71" s="6">
        <f t="shared" si="46"/>
        <v>0</v>
      </c>
      <c r="L71" s="6">
        <f t="shared" si="47"/>
        <v>9600</v>
      </c>
      <c r="M71" s="6">
        <f t="shared" si="48"/>
        <v>9600</v>
      </c>
      <c r="N71" s="6">
        <v>9600</v>
      </c>
      <c r="O71" s="17"/>
      <c r="P71" s="6">
        <f t="shared" si="50"/>
        <v>9600</v>
      </c>
      <c r="Q71" s="6">
        <f t="shared" si="57"/>
        <v>0</v>
      </c>
      <c r="R71" s="6">
        <f t="shared" si="58"/>
        <v>0</v>
      </c>
      <c r="S71" s="6"/>
      <c r="T71" s="6">
        <f t="shared" si="59"/>
        <v>0</v>
      </c>
      <c r="U71" s="6">
        <f t="shared" si="60"/>
        <v>0</v>
      </c>
      <c r="V71" s="6">
        <f t="shared" si="61"/>
        <v>0</v>
      </c>
      <c r="W71" s="6">
        <f t="shared" si="62"/>
        <v>0</v>
      </c>
      <c r="X71" s="6"/>
      <c r="Y71" s="6">
        <f t="shared" si="63"/>
        <v>0</v>
      </c>
      <c r="Z71" s="6">
        <f t="shared" si="64"/>
        <v>0</v>
      </c>
      <c r="AA71" s="6">
        <f t="shared" si="65"/>
        <v>0</v>
      </c>
      <c r="AB71" s="6">
        <f t="shared" si="66"/>
        <v>0</v>
      </c>
      <c r="AC71" s="6"/>
      <c r="AD71" s="6">
        <f t="shared" si="67"/>
        <v>0</v>
      </c>
      <c r="AE71" s="6">
        <f t="shared" si="68"/>
        <v>0</v>
      </c>
      <c r="AF71" s="22">
        <f t="shared" ref="AF71:AF90" si="69">MIN(I71,N71,S71,X71,AC71)</f>
        <v>9600</v>
      </c>
    </row>
    <row r="72" spans="1:32" x14ac:dyDescent="0.3">
      <c r="A72" s="45">
        <v>67</v>
      </c>
      <c r="B72" s="51">
        <v>33791300</v>
      </c>
      <c r="C72" s="54" t="s">
        <v>18</v>
      </c>
      <c r="D72" s="48">
        <v>100</v>
      </c>
      <c r="E72" s="49">
        <f t="shared" si="42"/>
        <v>110</v>
      </c>
      <c r="F72" s="50">
        <v>11000</v>
      </c>
      <c r="G72" s="52">
        <f t="shared" si="43"/>
        <v>180</v>
      </c>
      <c r="H72" s="53">
        <f t="shared" si="44"/>
        <v>216</v>
      </c>
      <c r="I72" s="53">
        <v>18000</v>
      </c>
      <c r="J72" s="53">
        <f t="shared" si="45"/>
        <v>3600</v>
      </c>
      <c r="K72" s="53">
        <f t="shared" si="46"/>
        <v>21600</v>
      </c>
      <c r="L72" s="6">
        <f t="shared" si="47"/>
        <v>183.33330000000001</v>
      </c>
      <c r="M72" s="6">
        <f t="shared" si="48"/>
        <v>219.99996000000002</v>
      </c>
      <c r="N72" s="6">
        <v>18333.330000000002</v>
      </c>
      <c r="O72" s="6">
        <f t="shared" si="49"/>
        <v>3666.6660000000006</v>
      </c>
      <c r="P72" s="6">
        <f t="shared" si="50"/>
        <v>21999.996000000003</v>
      </c>
      <c r="Q72" s="6">
        <f t="shared" si="57"/>
        <v>0</v>
      </c>
      <c r="R72" s="6">
        <f t="shared" si="58"/>
        <v>0</v>
      </c>
      <c r="S72" s="6"/>
      <c r="T72" s="6">
        <f t="shared" si="59"/>
        <v>0</v>
      </c>
      <c r="U72" s="6">
        <f t="shared" si="60"/>
        <v>0</v>
      </c>
      <c r="V72" s="6">
        <f t="shared" si="61"/>
        <v>0</v>
      </c>
      <c r="W72" s="6">
        <f t="shared" si="62"/>
        <v>0</v>
      </c>
      <c r="X72" s="6"/>
      <c r="Y72" s="6">
        <f t="shared" si="63"/>
        <v>0</v>
      </c>
      <c r="Z72" s="6">
        <f t="shared" si="64"/>
        <v>0</v>
      </c>
      <c r="AA72" s="6">
        <f t="shared" si="65"/>
        <v>0</v>
      </c>
      <c r="AB72" s="6">
        <f t="shared" si="66"/>
        <v>0</v>
      </c>
      <c r="AC72" s="6"/>
      <c r="AD72" s="6">
        <f t="shared" si="67"/>
        <v>0</v>
      </c>
      <c r="AE72" s="6">
        <f t="shared" si="68"/>
        <v>0</v>
      </c>
      <c r="AF72" s="22">
        <f t="shared" si="69"/>
        <v>18000</v>
      </c>
    </row>
    <row r="73" spans="1:32" x14ac:dyDescent="0.3">
      <c r="A73" s="45">
        <v>68</v>
      </c>
      <c r="B73" s="51">
        <v>33791300</v>
      </c>
      <c r="C73" s="54" t="s">
        <v>19</v>
      </c>
      <c r="D73" s="48">
        <v>200</v>
      </c>
      <c r="E73" s="49">
        <f t="shared" si="42"/>
        <v>138</v>
      </c>
      <c r="F73" s="50">
        <v>27600</v>
      </c>
      <c r="G73" s="21">
        <f t="shared" si="43"/>
        <v>280</v>
      </c>
      <c r="H73" s="6">
        <f t="shared" si="44"/>
        <v>336</v>
      </c>
      <c r="I73" s="6">
        <v>56000</v>
      </c>
      <c r="J73" s="6">
        <f t="shared" si="45"/>
        <v>11200</v>
      </c>
      <c r="K73" s="6">
        <f t="shared" si="46"/>
        <v>67200</v>
      </c>
      <c r="L73" s="53">
        <f t="shared" si="47"/>
        <v>180</v>
      </c>
      <c r="M73" s="53">
        <f t="shared" si="48"/>
        <v>180</v>
      </c>
      <c r="N73" s="53">
        <v>36000</v>
      </c>
      <c r="O73" s="53"/>
      <c r="P73" s="53">
        <f t="shared" si="50"/>
        <v>36000</v>
      </c>
      <c r="Q73" s="6">
        <f t="shared" si="57"/>
        <v>0</v>
      </c>
      <c r="R73" s="6">
        <f t="shared" si="58"/>
        <v>0</v>
      </c>
      <c r="S73" s="6"/>
      <c r="T73" s="6">
        <f t="shared" si="59"/>
        <v>0</v>
      </c>
      <c r="U73" s="6">
        <f t="shared" si="60"/>
        <v>0</v>
      </c>
      <c r="V73" s="6">
        <f t="shared" si="61"/>
        <v>0</v>
      </c>
      <c r="W73" s="6">
        <f t="shared" si="62"/>
        <v>0</v>
      </c>
      <c r="X73" s="6"/>
      <c r="Y73" s="6">
        <f t="shared" si="63"/>
        <v>0</v>
      </c>
      <c r="Z73" s="6">
        <f t="shared" si="64"/>
        <v>0</v>
      </c>
      <c r="AA73" s="6">
        <f t="shared" si="65"/>
        <v>0</v>
      </c>
      <c r="AB73" s="6">
        <f t="shared" si="66"/>
        <v>0</v>
      </c>
      <c r="AC73" s="6"/>
      <c r="AD73" s="6">
        <f t="shared" si="67"/>
        <v>0</v>
      </c>
      <c r="AE73" s="6">
        <f t="shared" si="68"/>
        <v>0</v>
      </c>
      <c r="AF73" s="22">
        <f t="shared" si="69"/>
        <v>36000</v>
      </c>
    </row>
    <row r="74" spans="1:32" x14ac:dyDescent="0.3">
      <c r="A74" s="45">
        <v>69</v>
      </c>
      <c r="B74" s="46" t="s">
        <v>38</v>
      </c>
      <c r="C74" s="54" t="s">
        <v>20</v>
      </c>
      <c r="D74" s="48">
        <v>1</v>
      </c>
      <c r="E74" s="49">
        <f t="shared" si="42"/>
        <v>1790</v>
      </c>
      <c r="F74" s="50">
        <v>1790</v>
      </c>
      <c r="G74" s="21">
        <f t="shared" si="43"/>
        <v>28000</v>
      </c>
      <c r="H74" s="6">
        <f t="shared" si="44"/>
        <v>33600</v>
      </c>
      <c r="I74" s="6">
        <v>28000</v>
      </c>
      <c r="J74" s="6">
        <f t="shared" si="45"/>
        <v>5600</v>
      </c>
      <c r="K74" s="6">
        <f t="shared" si="46"/>
        <v>33600</v>
      </c>
      <c r="L74" s="53">
        <f t="shared" si="47"/>
        <v>3900</v>
      </c>
      <c r="M74" s="53">
        <f t="shared" si="48"/>
        <v>3900</v>
      </c>
      <c r="N74" s="53">
        <v>3900</v>
      </c>
      <c r="O74" s="53"/>
      <c r="P74" s="53">
        <f t="shared" si="50"/>
        <v>3900</v>
      </c>
      <c r="Q74" s="6">
        <f t="shared" si="57"/>
        <v>0</v>
      </c>
      <c r="R74" s="6">
        <f t="shared" si="58"/>
        <v>0</v>
      </c>
      <c r="S74" s="6"/>
      <c r="T74" s="6">
        <f t="shared" si="59"/>
        <v>0</v>
      </c>
      <c r="U74" s="6">
        <f t="shared" si="60"/>
        <v>0</v>
      </c>
      <c r="V74" s="6">
        <f t="shared" si="61"/>
        <v>0</v>
      </c>
      <c r="W74" s="6">
        <f t="shared" si="62"/>
        <v>0</v>
      </c>
      <c r="X74" s="6"/>
      <c r="Y74" s="6">
        <f t="shared" si="63"/>
        <v>0</v>
      </c>
      <c r="Z74" s="6">
        <f t="shared" si="64"/>
        <v>0</v>
      </c>
      <c r="AA74" s="6">
        <f t="shared" si="65"/>
        <v>0</v>
      </c>
      <c r="AB74" s="6">
        <f t="shared" si="66"/>
        <v>0</v>
      </c>
      <c r="AC74" s="6"/>
      <c r="AD74" s="6">
        <f t="shared" si="67"/>
        <v>0</v>
      </c>
      <c r="AE74" s="6">
        <f t="shared" si="68"/>
        <v>0</v>
      </c>
      <c r="AF74" s="22">
        <f t="shared" si="69"/>
        <v>3900</v>
      </c>
    </row>
    <row r="75" spans="1:32" x14ac:dyDescent="0.3">
      <c r="A75" s="23">
        <v>70</v>
      </c>
      <c r="B75" s="30" t="s">
        <v>37</v>
      </c>
      <c r="C75" s="32" t="s">
        <v>21</v>
      </c>
      <c r="D75" s="26">
        <v>100</v>
      </c>
      <c r="E75" s="27">
        <f t="shared" si="42"/>
        <v>1000</v>
      </c>
      <c r="F75" s="28">
        <v>100000</v>
      </c>
      <c r="G75" s="21">
        <f t="shared" si="43"/>
        <v>0</v>
      </c>
      <c r="H75" s="6">
        <f t="shared" si="44"/>
        <v>0</v>
      </c>
      <c r="I75" s="6"/>
      <c r="J75" s="6">
        <f t="shared" si="45"/>
        <v>0</v>
      </c>
      <c r="K75" s="6">
        <f t="shared" si="46"/>
        <v>0</v>
      </c>
      <c r="L75" s="6">
        <f t="shared" si="47"/>
        <v>0</v>
      </c>
      <c r="M75" s="6">
        <f t="shared" si="48"/>
        <v>0</v>
      </c>
      <c r="N75" s="6"/>
      <c r="O75" s="6">
        <f t="shared" si="49"/>
        <v>0</v>
      </c>
      <c r="P75" s="6">
        <f t="shared" si="50"/>
        <v>0</v>
      </c>
      <c r="Q75" s="6">
        <f t="shared" si="57"/>
        <v>0</v>
      </c>
      <c r="R75" s="6">
        <f t="shared" si="58"/>
        <v>0</v>
      </c>
      <c r="S75" s="6"/>
      <c r="T75" s="6">
        <f t="shared" si="59"/>
        <v>0</v>
      </c>
      <c r="U75" s="6">
        <f t="shared" si="60"/>
        <v>0</v>
      </c>
      <c r="V75" s="6">
        <f t="shared" si="61"/>
        <v>0</v>
      </c>
      <c r="W75" s="6">
        <f t="shared" si="62"/>
        <v>0</v>
      </c>
      <c r="X75" s="6"/>
      <c r="Y75" s="6">
        <f t="shared" si="63"/>
        <v>0</v>
      </c>
      <c r="Z75" s="6">
        <f t="shared" si="64"/>
        <v>0</v>
      </c>
      <c r="AA75" s="6">
        <f t="shared" si="65"/>
        <v>0</v>
      </c>
      <c r="AB75" s="6">
        <f t="shared" si="66"/>
        <v>0</v>
      </c>
      <c r="AC75" s="6"/>
      <c r="AD75" s="6">
        <f t="shared" si="67"/>
        <v>0</v>
      </c>
      <c r="AE75" s="6">
        <f t="shared" si="68"/>
        <v>0</v>
      </c>
      <c r="AF75" s="22">
        <f t="shared" si="69"/>
        <v>0</v>
      </c>
    </row>
    <row r="76" spans="1:32" x14ac:dyDescent="0.3">
      <c r="A76" s="35">
        <v>71</v>
      </c>
      <c r="B76" s="43" t="s">
        <v>37</v>
      </c>
      <c r="C76" s="42" t="s">
        <v>22</v>
      </c>
      <c r="D76" s="38">
        <v>200</v>
      </c>
      <c r="E76" s="39">
        <f t="shared" si="42"/>
        <v>500</v>
      </c>
      <c r="F76" s="40">
        <v>100000</v>
      </c>
      <c r="G76" s="21">
        <f t="shared" si="43"/>
        <v>0</v>
      </c>
      <c r="H76" s="6">
        <f t="shared" si="44"/>
        <v>0</v>
      </c>
      <c r="I76" s="6"/>
      <c r="J76" s="6">
        <f t="shared" si="45"/>
        <v>0</v>
      </c>
      <c r="K76" s="6">
        <f t="shared" si="46"/>
        <v>0</v>
      </c>
      <c r="L76" s="17">
        <f t="shared" si="47"/>
        <v>197.5</v>
      </c>
      <c r="M76" s="17">
        <f t="shared" si="48"/>
        <v>197.5</v>
      </c>
      <c r="N76" s="17">
        <v>39500</v>
      </c>
      <c r="O76" s="17"/>
      <c r="P76" s="17">
        <f t="shared" si="50"/>
        <v>39500</v>
      </c>
      <c r="Q76" s="6">
        <f t="shared" si="57"/>
        <v>0</v>
      </c>
      <c r="R76" s="6">
        <f t="shared" si="58"/>
        <v>0</v>
      </c>
      <c r="S76" s="6"/>
      <c r="T76" s="6">
        <f t="shared" si="59"/>
        <v>0</v>
      </c>
      <c r="U76" s="6">
        <f t="shared" si="60"/>
        <v>0</v>
      </c>
      <c r="V76" s="6">
        <f t="shared" si="61"/>
        <v>0</v>
      </c>
      <c r="W76" s="6">
        <f t="shared" si="62"/>
        <v>0</v>
      </c>
      <c r="X76" s="6"/>
      <c r="Y76" s="6">
        <f t="shared" si="63"/>
        <v>0</v>
      </c>
      <c r="Z76" s="6">
        <f t="shared" si="64"/>
        <v>0</v>
      </c>
      <c r="AA76" s="6">
        <f t="shared" si="65"/>
        <v>0</v>
      </c>
      <c r="AB76" s="6">
        <f t="shared" si="66"/>
        <v>0</v>
      </c>
      <c r="AC76" s="6"/>
      <c r="AD76" s="6">
        <f t="shared" si="67"/>
        <v>0</v>
      </c>
      <c r="AE76" s="6">
        <f t="shared" si="68"/>
        <v>0</v>
      </c>
      <c r="AF76" s="22">
        <f t="shared" si="69"/>
        <v>39500</v>
      </c>
    </row>
    <row r="77" spans="1:32" ht="27" x14ac:dyDescent="0.3">
      <c r="A77" s="35">
        <v>72</v>
      </c>
      <c r="B77" s="36">
        <v>33691162</v>
      </c>
      <c r="C77" s="44" t="s">
        <v>23</v>
      </c>
      <c r="D77" s="38">
        <v>2000</v>
      </c>
      <c r="E77" s="39">
        <f t="shared" si="42"/>
        <v>72</v>
      </c>
      <c r="F77" s="40">
        <v>144000</v>
      </c>
      <c r="G77" s="21">
        <f t="shared" si="43"/>
        <v>0</v>
      </c>
      <c r="H77" s="6">
        <f t="shared" si="44"/>
        <v>0</v>
      </c>
      <c r="I77" s="6"/>
      <c r="J77" s="6">
        <f t="shared" si="45"/>
        <v>0</v>
      </c>
      <c r="K77" s="6">
        <f t="shared" si="46"/>
        <v>0</v>
      </c>
      <c r="L77" s="17">
        <f t="shared" si="47"/>
        <v>33.333334999999998</v>
      </c>
      <c r="M77" s="17">
        <f t="shared" si="48"/>
        <v>40.000002000000002</v>
      </c>
      <c r="N77" s="17">
        <v>66666.67</v>
      </c>
      <c r="O77" s="17">
        <f t="shared" si="49"/>
        <v>13333.334000000001</v>
      </c>
      <c r="P77" s="17">
        <f t="shared" si="50"/>
        <v>80000.004000000001</v>
      </c>
      <c r="Q77" s="6">
        <f t="shared" si="57"/>
        <v>0</v>
      </c>
      <c r="R77" s="6">
        <f t="shared" si="58"/>
        <v>0</v>
      </c>
      <c r="S77" s="6"/>
      <c r="T77" s="6">
        <f t="shared" si="59"/>
        <v>0</v>
      </c>
      <c r="U77" s="6">
        <f t="shared" si="60"/>
        <v>0</v>
      </c>
      <c r="V77" s="6">
        <f t="shared" si="61"/>
        <v>0</v>
      </c>
      <c r="W77" s="6">
        <f t="shared" si="62"/>
        <v>0</v>
      </c>
      <c r="X77" s="6"/>
      <c r="Y77" s="6">
        <f t="shared" si="63"/>
        <v>0</v>
      </c>
      <c r="Z77" s="6">
        <f t="shared" si="64"/>
        <v>0</v>
      </c>
      <c r="AA77" s="6">
        <f t="shared" si="65"/>
        <v>0</v>
      </c>
      <c r="AB77" s="6">
        <f t="shared" si="66"/>
        <v>0</v>
      </c>
      <c r="AC77" s="6"/>
      <c r="AD77" s="6">
        <f t="shared" si="67"/>
        <v>0</v>
      </c>
      <c r="AE77" s="6">
        <f t="shared" si="68"/>
        <v>0</v>
      </c>
      <c r="AF77" s="22">
        <f t="shared" si="69"/>
        <v>66666.67</v>
      </c>
    </row>
    <row r="78" spans="1:32" ht="27" x14ac:dyDescent="0.3">
      <c r="A78" s="35">
        <v>73</v>
      </c>
      <c r="B78" s="36">
        <v>33691162</v>
      </c>
      <c r="C78" s="44" t="s">
        <v>24</v>
      </c>
      <c r="D78" s="38">
        <v>2000</v>
      </c>
      <c r="E78" s="39">
        <f t="shared" si="42"/>
        <v>54</v>
      </c>
      <c r="F78" s="40">
        <v>108000</v>
      </c>
      <c r="G78" s="59">
        <f t="shared" si="43"/>
        <v>44.5</v>
      </c>
      <c r="H78" s="17">
        <f t="shared" si="44"/>
        <v>53.4</v>
      </c>
      <c r="I78" s="17">
        <v>89000</v>
      </c>
      <c r="J78" s="17">
        <f t="shared" si="45"/>
        <v>17800</v>
      </c>
      <c r="K78" s="17">
        <f t="shared" si="46"/>
        <v>106800</v>
      </c>
      <c r="L78" s="6">
        <f t="shared" si="47"/>
        <v>0</v>
      </c>
      <c r="M78" s="6">
        <f t="shared" si="48"/>
        <v>0</v>
      </c>
      <c r="N78" s="6"/>
      <c r="O78" s="6">
        <f t="shared" si="49"/>
        <v>0</v>
      </c>
      <c r="P78" s="6">
        <f t="shared" si="50"/>
        <v>0</v>
      </c>
      <c r="Q78" s="6">
        <f t="shared" si="57"/>
        <v>0</v>
      </c>
      <c r="R78" s="6">
        <f t="shared" si="58"/>
        <v>0</v>
      </c>
      <c r="S78" s="6"/>
      <c r="T78" s="6">
        <f t="shared" si="59"/>
        <v>0</v>
      </c>
      <c r="U78" s="6">
        <f t="shared" si="60"/>
        <v>0</v>
      </c>
      <c r="V78" s="6">
        <f t="shared" si="61"/>
        <v>0</v>
      </c>
      <c r="W78" s="6">
        <f t="shared" si="62"/>
        <v>0</v>
      </c>
      <c r="X78" s="6"/>
      <c r="Y78" s="6">
        <f t="shared" si="63"/>
        <v>0</v>
      </c>
      <c r="Z78" s="6">
        <f t="shared" si="64"/>
        <v>0</v>
      </c>
      <c r="AA78" s="6">
        <f t="shared" si="65"/>
        <v>0</v>
      </c>
      <c r="AB78" s="6">
        <f t="shared" si="66"/>
        <v>0</v>
      </c>
      <c r="AC78" s="6"/>
      <c r="AD78" s="6">
        <f t="shared" si="67"/>
        <v>0</v>
      </c>
      <c r="AE78" s="6">
        <f t="shared" si="68"/>
        <v>0</v>
      </c>
      <c r="AF78" s="22">
        <f t="shared" si="69"/>
        <v>89000</v>
      </c>
    </row>
    <row r="79" spans="1:32" x14ac:dyDescent="0.3">
      <c r="A79" s="35">
        <v>74</v>
      </c>
      <c r="B79" s="36">
        <v>33691162</v>
      </c>
      <c r="C79" s="44" t="s">
        <v>25</v>
      </c>
      <c r="D79" s="38">
        <v>200</v>
      </c>
      <c r="E79" s="39">
        <f t="shared" si="42"/>
        <v>90</v>
      </c>
      <c r="F79" s="40">
        <v>18000</v>
      </c>
      <c r="G79" s="59">
        <f t="shared" si="43"/>
        <v>72</v>
      </c>
      <c r="H79" s="17">
        <f t="shared" si="44"/>
        <v>86.4</v>
      </c>
      <c r="I79" s="17">
        <v>14400</v>
      </c>
      <c r="J79" s="17">
        <f t="shared" si="45"/>
        <v>2880</v>
      </c>
      <c r="K79" s="17">
        <f t="shared" si="46"/>
        <v>17280</v>
      </c>
      <c r="L79" s="6">
        <f t="shared" si="47"/>
        <v>0</v>
      </c>
      <c r="M79" s="6">
        <f t="shared" si="48"/>
        <v>0</v>
      </c>
      <c r="N79" s="6"/>
      <c r="O79" s="6">
        <f t="shared" si="49"/>
        <v>0</v>
      </c>
      <c r="P79" s="6">
        <f t="shared" si="50"/>
        <v>0</v>
      </c>
      <c r="Q79" s="6">
        <f t="shared" si="57"/>
        <v>0</v>
      </c>
      <c r="R79" s="6">
        <f t="shared" si="58"/>
        <v>0</v>
      </c>
      <c r="S79" s="6"/>
      <c r="T79" s="6">
        <f t="shared" si="59"/>
        <v>0</v>
      </c>
      <c r="U79" s="6">
        <f t="shared" si="60"/>
        <v>0</v>
      </c>
      <c r="V79" s="6">
        <f t="shared" si="61"/>
        <v>0</v>
      </c>
      <c r="W79" s="6">
        <f t="shared" si="62"/>
        <v>0</v>
      </c>
      <c r="X79" s="6"/>
      <c r="Y79" s="6">
        <f t="shared" si="63"/>
        <v>0</v>
      </c>
      <c r="Z79" s="6">
        <f t="shared" si="64"/>
        <v>0</v>
      </c>
      <c r="AA79" s="6">
        <f t="shared" si="65"/>
        <v>0</v>
      </c>
      <c r="AB79" s="6">
        <f t="shared" si="66"/>
        <v>0</v>
      </c>
      <c r="AC79" s="6"/>
      <c r="AD79" s="6">
        <f t="shared" si="67"/>
        <v>0</v>
      </c>
      <c r="AE79" s="6">
        <f t="shared" si="68"/>
        <v>0</v>
      </c>
      <c r="AF79" s="22">
        <f t="shared" si="69"/>
        <v>14400</v>
      </c>
    </row>
    <row r="80" spans="1:32" x14ac:dyDescent="0.3">
      <c r="A80" s="35">
        <v>75</v>
      </c>
      <c r="B80" s="36">
        <v>33691162</v>
      </c>
      <c r="C80" s="44" t="s">
        <v>26</v>
      </c>
      <c r="D80" s="38">
        <v>100</v>
      </c>
      <c r="E80" s="39">
        <f t="shared" si="42"/>
        <v>168</v>
      </c>
      <c r="F80" s="40">
        <v>16800</v>
      </c>
      <c r="G80" s="59">
        <f t="shared" si="43"/>
        <v>128</v>
      </c>
      <c r="H80" s="17">
        <f t="shared" si="44"/>
        <v>153.6</v>
      </c>
      <c r="I80" s="17">
        <v>12800</v>
      </c>
      <c r="J80" s="17">
        <f t="shared" si="45"/>
        <v>2560</v>
      </c>
      <c r="K80" s="17">
        <f t="shared" si="46"/>
        <v>15360</v>
      </c>
      <c r="L80" s="6">
        <f t="shared" si="47"/>
        <v>0</v>
      </c>
      <c r="M80" s="6">
        <f t="shared" si="48"/>
        <v>0</v>
      </c>
      <c r="N80" s="6"/>
      <c r="O80" s="6">
        <f t="shared" si="49"/>
        <v>0</v>
      </c>
      <c r="P80" s="6">
        <f t="shared" si="50"/>
        <v>0</v>
      </c>
      <c r="Q80" s="6">
        <f t="shared" si="57"/>
        <v>0</v>
      </c>
      <c r="R80" s="6">
        <f t="shared" si="58"/>
        <v>0</v>
      </c>
      <c r="S80" s="6"/>
      <c r="T80" s="6">
        <f t="shared" si="59"/>
        <v>0</v>
      </c>
      <c r="U80" s="6">
        <f t="shared" si="60"/>
        <v>0</v>
      </c>
      <c r="V80" s="6">
        <f t="shared" si="61"/>
        <v>0</v>
      </c>
      <c r="W80" s="6">
        <f t="shared" si="62"/>
        <v>0</v>
      </c>
      <c r="X80" s="6"/>
      <c r="Y80" s="6">
        <f t="shared" si="63"/>
        <v>0</v>
      </c>
      <c r="Z80" s="6">
        <f t="shared" si="64"/>
        <v>0</v>
      </c>
      <c r="AA80" s="6">
        <f t="shared" si="65"/>
        <v>0</v>
      </c>
      <c r="AB80" s="6">
        <f t="shared" si="66"/>
        <v>0</v>
      </c>
      <c r="AC80" s="6"/>
      <c r="AD80" s="6">
        <f t="shared" si="67"/>
        <v>0</v>
      </c>
      <c r="AE80" s="6">
        <f t="shared" si="68"/>
        <v>0</v>
      </c>
      <c r="AF80" s="22">
        <f t="shared" si="69"/>
        <v>12800</v>
      </c>
    </row>
    <row r="81" spans="1:32" ht="27" x14ac:dyDescent="0.3">
      <c r="A81" s="23">
        <v>76</v>
      </c>
      <c r="B81" s="33">
        <v>33691162</v>
      </c>
      <c r="C81" s="32" t="s">
        <v>27</v>
      </c>
      <c r="D81" s="26">
        <v>500</v>
      </c>
      <c r="E81" s="27">
        <f t="shared" si="42"/>
        <v>84</v>
      </c>
      <c r="F81" s="28">
        <v>42000</v>
      </c>
      <c r="G81" s="59">
        <f t="shared" si="43"/>
        <v>0</v>
      </c>
      <c r="H81" s="17">
        <f t="shared" si="44"/>
        <v>0</v>
      </c>
      <c r="I81" s="17"/>
      <c r="J81" s="17">
        <f t="shared" si="45"/>
        <v>0</v>
      </c>
      <c r="K81" s="17">
        <f t="shared" si="46"/>
        <v>0</v>
      </c>
      <c r="L81" s="6">
        <f t="shared" si="47"/>
        <v>0</v>
      </c>
      <c r="M81" s="6">
        <f t="shared" si="48"/>
        <v>0</v>
      </c>
      <c r="N81" s="6"/>
      <c r="O81" s="6">
        <f t="shared" si="49"/>
        <v>0</v>
      </c>
      <c r="P81" s="6">
        <f t="shared" si="50"/>
        <v>0</v>
      </c>
      <c r="Q81" s="6">
        <f t="shared" si="57"/>
        <v>0</v>
      </c>
      <c r="R81" s="6">
        <f t="shared" si="58"/>
        <v>0</v>
      </c>
      <c r="S81" s="6"/>
      <c r="T81" s="6">
        <f t="shared" si="59"/>
        <v>0</v>
      </c>
      <c r="U81" s="6">
        <f t="shared" si="60"/>
        <v>0</v>
      </c>
      <c r="V81" s="6">
        <f t="shared" si="61"/>
        <v>0</v>
      </c>
      <c r="W81" s="6">
        <f t="shared" si="62"/>
        <v>0</v>
      </c>
      <c r="X81" s="6"/>
      <c r="Y81" s="6">
        <f t="shared" si="63"/>
        <v>0</v>
      </c>
      <c r="Z81" s="6">
        <f t="shared" si="64"/>
        <v>0</v>
      </c>
      <c r="AA81" s="6">
        <f t="shared" si="65"/>
        <v>0</v>
      </c>
      <c r="AB81" s="6">
        <f t="shared" si="66"/>
        <v>0</v>
      </c>
      <c r="AC81" s="6"/>
      <c r="AD81" s="6">
        <f t="shared" si="67"/>
        <v>0</v>
      </c>
      <c r="AE81" s="6">
        <f t="shared" si="68"/>
        <v>0</v>
      </c>
      <c r="AF81" s="22">
        <f t="shared" si="69"/>
        <v>0</v>
      </c>
    </row>
    <row r="82" spans="1:32" x14ac:dyDescent="0.3">
      <c r="A82" s="35">
        <v>77</v>
      </c>
      <c r="B82" s="36">
        <v>33691162</v>
      </c>
      <c r="C82" s="44" t="s">
        <v>28</v>
      </c>
      <c r="D82" s="38">
        <v>500</v>
      </c>
      <c r="E82" s="39">
        <f t="shared" si="42"/>
        <v>158.4</v>
      </c>
      <c r="F82" s="40">
        <v>79200</v>
      </c>
      <c r="G82" s="59">
        <f t="shared" si="43"/>
        <v>124.5</v>
      </c>
      <c r="H82" s="17">
        <f t="shared" si="44"/>
        <v>149.4</v>
      </c>
      <c r="I82" s="17">
        <v>62250</v>
      </c>
      <c r="J82" s="17">
        <f t="shared" si="45"/>
        <v>12450</v>
      </c>
      <c r="K82" s="17">
        <f t="shared" si="46"/>
        <v>74700</v>
      </c>
      <c r="L82" s="6">
        <f t="shared" si="47"/>
        <v>0</v>
      </c>
      <c r="M82" s="6">
        <f t="shared" si="48"/>
        <v>0</v>
      </c>
      <c r="N82" s="6"/>
      <c r="O82" s="6">
        <f t="shared" si="49"/>
        <v>0</v>
      </c>
      <c r="P82" s="6">
        <f t="shared" si="50"/>
        <v>0</v>
      </c>
      <c r="Q82" s="6">
        <f t="shared" si="57"/>
        <v>0</v>
      </c>
      <c r="R82" s="6">
        <f t="shared" si="58"/>
        <v>0</v>
      </c>
      <c r="S82" s="6"/>
      <c r="T82" s="6">
        <f t="shared" si="59"/>
        <v>0</v>
      </c>
      <c r="U82" s="6">
        <f t="shared" si="60"/>
        <v>0</v>
      </c>
      <c r="V82" s="6">
        <f t="shared" si="61"/>
        <v>128</v>
      </c>
      <c r="W82" s="6">
        <f t="shared" si="62"/>
        <v>153.6</v>
      </c>
      <c r="X82" s="6">
        <v>64000</v>
      </c>
      <c r="Y82" s="6">
        <f t="shared" si="63"/>
        <v>12800</v>
      </c>
      <c r="Z82" s="6">
        <f t="shared" si="64"/>
        <v>76800</v>
      </c>
      <c r="AA82" s="6">
        <f t="shared" si="65"/>
        <v>0</v>
      </c>
      <c r="AB82" s="6">
        <f t="shared" si="66"/>
        <v>0</v>
      </c>
      <c r="AC82" s="6"/>
      <c r="AD82" s="6">
        <f t="shared" si="67"/>
        <v>0</v>
      </c>
      <c r="AE82" s="6">
        <f t="shared" si="68"/>
        <v>0</v>
      </c>
      <c r="AF82" s="22">
        <f t="shared" si="69"/>
        <v>62250</v>
      </c>
    </row>
    <row r="83" spans="1:32" ht="27" x14ac:dyDescent="0.3">
      <c r="A83" s="23">
        <v>78</v>
      </c>
      <c r="B83" s="24" t="s">
        <v>37</v>
      </c>
      <c r="C83" s="32" t="s">
        <v>29</v>
      </c>
      <c r="D83" s="26">
        <v>200</v>
      </c>
      <c r="E83" s="27">
        <f t="shared" si="42"/>
        <v>31.2</v>
      </c>
      <c r="F83" s="28">
        <v>6240</v>
      </c>
      <c r="G83" s="21">
        <f t="shared" si="43"/>
        <v>0</v>
      </c>
      <c r="H83" s="6">
        <f t="shared" si="44"/>
        <v>0</v>
      </c>
      <c r="I83" s="6"/>
      <c r="J83" s="6">
        <f t="shared" si="45"/>
        <v>0</v>
      </c>
      <c r="K83" s="6">
        <f t="shared" si="46"/>
        <v>0</v>
      </c>
      <c r="L83" s="6">
        <f t="shared" si="47"/>
        <v>0</v>
      </c>
      <c r="M83" s="6">
        <f t="shared" si="48"/>
        <v>0</v>
      </c>
      <c r="N83" s="6"/>
      <c r="O83" s="6">
        <f t="shared" si="49"/>
        <v>0</v>
      </c>
      <c r="P83" s="6">
        <f t="shared" si="50"/>
        <v>0</v>
      </c>
      <c r="Q83" s="6">
        <f t="shared" si="57"/>
        <v>0</v>
      </c>
      <c r="R83" s="6">
        <f t="shared" si="58"/>
        <v>0</v>
      </c>
      <c r="S83" s="6"/>
      <c r="T83" s="6">
        <f t="shared" si="59"/>
        <v>0</v>
      </c>
      <c r="U83" s="6">
        <f t="shared" si="60"/>
        <v>0</v>
      </c>
      <c r="V83" s="6">
        <f t="shared" si="61"/>
        <v>0</v>
      </c>
      <c r="W83" s="6">
        <f t="shared" si="62"/>
        <v>0</v>
      </c>
      <c r="X83" s="6"/>
      <c r="Y83" s="6">
        <f t="shared" si="63"/>
        <v>0</v>
      </c>
      <c r="Z83" s="6">
        <f t="shared" si="64"/>
        <v>0</v>
      </c>
      <c r="AA83" s="6">
        <f t="shared" si="65"/>
        <v>0</v>
      </c>
      <c r="AB83" s="6">
        <f t="shared" si="66"/>
        <v>0</v>
      </c>
      <c r="AC83" s="6"/>
      <c r="AD83" s="6">
        <f t="shared" si="67"/>
        <v>0</v>
      </c>
      <c r="AE83" s="6">
        <f t="shared" si="68"/>
        <v>0</v>
      </c>
      <c r="AF83" s="22">
        <f t="shared" si="69"/>
        <v>0</v>
      </c>
    </row>
    <row r="84" spans="1:32" x14ac:dyDescent="0.3">
      <c r="A84" s="45">
        <v>79</v>
      </c>
      <c r="B84" s="51">
        <v>38511330</v>
      </c>
      <c r="C84" s="47" t="s">
        <v>30</v>
      </c>
      <c r="D84" s="48">
        <v>100</v>
      </c>
      <c r="E84" s="49">
        <f t="shared" si="42"/>
        <v>142</v>
      </c>
      <c r="F84" s="50">
        <v>14200</v>
      </c>
      <c r="G84" s="52">
        <f t="shared" si="43"/>
        <v>240</v>
      </c>
      <c r="H84" s="53">
        <f t="shared" si="44"/>
        <v>288</v>
      </c>
      <c r="I84" s="53">
        <v>24000</v>
      </c>
      <c r="J84" s="53">
        <f t="shared" si="45"/>
        <v>4800</v>
      </c>
      <c r="K84" s="53">
        <f t="shared" si="46"/>
        <v>28800</v>
      </c>
      <c r="L84" s="6">
        <f t="shared" si="47"/>
        <v>0</v>
      </c>
      <c r="M84" s="6">
        <f t="shared" si="48"/>
        <v>0</v>
      </c>
      <c r="N84" s="6"/>
      <c r="O84" s="6">
        <f t="shared" si="49"/>
        <v>0</v>
      </c>
      <c r="P84" s="6">
        <f t="shared" si="50"/>
        <v>0</v>
      </c>
      <c r="Q84" s="6">
        <f t="shared" si="57"/>
        <v>0</v>
      </c>
      <c r="R84" s="6">
        <f t="shared" si="58"/>
        <v>0</v>
      </c>
      <c r="S84" s="6"/>
      <c r="T84" s="6">
        <f t="shared" si="59"/>
        <v>0</v>
      </c>
      <c r="U84" s="6">
        <f t="shared" si="60"/>
        <v>0</v>
      </c>
      <c r="V84" s="6">
        <f t="shared" si="61"/>
        <v>0</v>
      </c>
      <c r="W84" s="6">
        <f t="shared" si="62"/>
        <v>0</v>
      </c>
      <c r="X84" s="6"/>
      <c r="Y84" s="6">
        <f t="shared" si="63"/>
        <v>0</v>
      </c>
      <c r="Z84" s="6">
        <f t="shared" si="64"/>
        <v>0</v>
      </c>
      <c r="AA84" s="6">
        <f t="shared" si="65"/>
        <v>416</v>
      </c>
      <c r="AB84" s="6">
        <f t="shared" si="66"/>
        <v>499.2</v>
      </c>
      <c r="AC84" s="6">
        <v>41600</v>
      </c>
      <c r="AD84" s="6">
        <f t="shared" si="67"/>
        <v>8320</v>
      </c>
      <c r="AE84" s="6">
        <f t="shared" si="68"/>
        <v>49920</v>
      </c>
      <c r="AF84" s="22">
        <f t="shared" si="69"/>
        <v>24000</v>
      </c>
    </row>
    <row r="85" spans="1:32" x14ac:dyDescent="0.3">
      <c r="A85" s="45">
        <v>80</v>
      </c>
      <c r="B85" s="51">
        <v>38511330</v>
      </c>
      <c r="C85" s="47" t="s">
        <v>31</v>
      </c>
      <c r="D85" s="48">
        <v>100</v>
      </c>
      <c r="E85" s="49">
        <f t="shared" si="42"/>
        <v>369</v>
      </c>
      <c r="F85" s="50">
        <v>36900</v>
      </c>
      <c r="G85" s="21">
        <f t="shared" si="43"/>
        <v>0</v>
      </c>
      <c r="H85" s="6">
        <f t="shared" si="44"/>
        <v>0</v>
      </c>
      <c r="I85" s="6"/>
      <c r="J85" s="6">
        <f t="shared" si="45"/>
        <v>0</v>
      </c>
      <c r="K85" s="6">
        <f t="shared" si="46"/>
        <v>0</v>
      </c>
      <c r="L85" s="6">
        <f t="shared" si="47"/>
        <v>0</v>
      </c>
      <c r="M85" s="6">
        <f t="shared" si="48"/>
        <v>0</v>
      </c>
      <c r="N85" s="6"/>
      <c r="O85" s="6">
        <f t="shared" si="49"/>
        <v>0</v>
      </c>
      <c r="P85" s="6">
        <f t="shared" si="50"/>
        <v>0</v>
      </c>
      <c r="Q85" s="6">
        <f t="shared" si="57"/>
        <v>0</v>
      </c>
      <c r="R85" s="6">
        <f t="shared" si="58"/>
        <v>0</v>
      </c>
      <c r="S85" s="6"/>
      <c r="T85" s="6">
        <f t="shared" si="59"/>
        <v>0</v>
      </c>
      <c r="U85" s="6">
        <f t="shared" si="60"/>
        <v>0</v>
      </c>
      <c r="V85" s="6">
        <f t="shared" si="61"/>
        <v>0</v>
      </c>
      <c r="W85" s="6">
        <f t="shared" si="62"/>
        <v>0</v>
      </c>
      <c r="X85" s="6"/>
      <c r="Y85" s="6">
        <f t="shared" si="63"/>
        <v>0</v>
      </c>
      <c r="Z85" s="6">
        <f t="shared" si="64"/>
        <v>0</v>
      </c>
      <c r="AA85" s="53">
        <f t="shared" si="65"/>
        <v>500</v>
      </c>
      <c r="AB85" s="53">
        <f t="shared" si="66"/>
        <v>600</v>
      </c>
      <c r="AC85" s="53">
        <v>50000</v>
      </c>
      <c r="AD85" s="53">
        <f t="shared" si="67"/>
        <v>10000</v>
      </c>
      <c r="AE85" s="53">
        <f t="shared" si="68"/>
        <v>60000</v>
      </c>
      <c r="AF85" s="22">
        <f t="shared" si="69"/>
        <v>50000</v>
      </c>
    </row>
    <row r="86" spans="1:32" ht="27" x14ac:dyDescent="0.3">
      <c r="A86" s="23">
        <v>81</v>
      </c>
      <c r="B86" s="24">
        <v>38511330</v>
      </c>
      <c r="C86" s="31" t="s">
        <v>32</v>
      </c>
      <c r="D86" s="26">
        <v>4</v>
      </c>
      <c r="E86" s="27">
        <f t="shared" si="42"/>
        <v>0</v>
      </c>
      <c r="F86" s="26"/>
      <c r="G86" s="21">
        <f t="shared" si="43"/>
        <v>0</v>
      </c>
      <c r="H86" s="6">
        <f t="shared" si="44"/>
        <v>0</v>
      </c>
      <c r="I86" s="6"/>
      <c r="J86" s="6">
        <f t="shared" si="45"/>
        <v>0</v>
      </c>
      <c r="K86" s="6">
        <f t="shared" si="46"/>
        <v>0</v>
      </c>
      <c r="L86" s="6">
        <f t="shared" si="47"/>
        <v>0</v>
      </c>
      <c r="M86" s="6">
        <f t="shared" si="48"/>
        <v>0</v>
      </c>
      <c r="N86" s="6"/>
      <c r="O86" s="6">
        <f t="shared" si="49"/>
        <v>0</v>
      </c>
      <c r="P86" s="6">
        <f t="shared" si="50"/>
        <v>0</v>
      </c>
      <c r="Q86" s="6">
        <f t="shared" si="57"/>
        <v>0</v>
      </c>
      <c r="R86" s="6">
        <f t="shared" si="58"/>
        <v>0</v>
      </c>
      <c r="S86" s="6"/>
      <c r="T86" s="6">
        <f t="shared" si="59"/>
        <v>0</v>
      </c>
      <c r="U86" s="6">
        <f t="shared" si="60"/>
        <v>0</v>
      </c>
      <c r="V86" s="6">
        <f t="shared" si="61"/>
        <v>0</v>
      </c>
      <c r="W86" s="6">
        <f t="shared" si="62"/>
        <v>0</v>
      </c>
      <c r="X86" s="6"/>
      <c r="Y86" s="6">
        <f t="shared" si="63"/>
        <v>0</v>
      </c>
      <c r="Z86" s="6">
        <f t="shared" si="64"/>
        <v>0</v>
      </c>
      <c r="AA86" s="6">
        <f t="shared" si="65"/>
        <v>0</v>
      </c>
      <c r="AB86" s="6">
        <f t="shared" si="66"/>
        <v>0</v>
      </c>
      <c r="AC86" s="6"/>
      <c r="AD86" s="6">
        <f t="shared" si="67"/>
        <v>0</v>
      </c>
      <c r="AE86" s="6">
        <f t="shared" si="68"/>
        <v>0</v>
      </c>
      <c r="AF86" s="22">
        <f t="shared" si="69"/>
        <v>0</v>
      </c>
    </row>
    <row r="87" spans="1:32" ht="27" x14ac:dyDescent="0.3">
      <c r="A87" s="45">
        <v>82</v>
      </c>
      <c r="B87" s="51">
        <v>38511330</v>
      </c>
      <c r="C87" s="47" t="s">
        <v>33</v>
      </c>
      <c r="D87" s="48">
        <v>5</v>
      </c>
      <c r="E87" s="49">
        <f t="shared" si="42"/>
        <v>382.5</v>
      </c>
      <c r="F87" s="50">
        <v>1912.5</v>
      </c>
      <c r="G87" s="21">
        <f t="shared" si="43"/>
        <v>0</v>
      </c>
      <c r="H87" s="6">
        <f t="shared" si="44"/>
        <v>0</v>
      </c>
      <c r="I87" s="6"/>
      <c r="J87" s="6">
        <f t="shared" si="45"/>
        <v>0</v>
      </c>
      <c r="K87" s="6">
        <f t="shared" si="46"/>
        <v>0</v>
      </c>
      <c r="L87" s="6">
        <f t="shared" si="47"/>
        <v>0</v>
      </c>
      <c r="M87" s="6">
        <f t="shared" si="48"/>
        <v>0</v>
      </c>
      <c r="N87" s="6"/>
      <c r="O87" s="6">
        <f t="shared" si="49"/>
        <v>0</v>
      </c>
      <c r="P87" s="6">
        <f t="shared" si="50"/>
        <v>0</v>
      </c>
      <c r="Q87" s="6">
        <f t="shared" si="57"/>
        <v>0</v>
      </c>
      <c r="R87" s="6">
        <f t="shared" si="58"/>
        <v>0</v>
      </c>
      <c r="S87" s="6"/>
      <c r="T87" s="6">
        <f t="shared" si="59"/>
        <v>0</v>
      </c>
      <c r="U87" s="6">
        <f t="shared" si="60"/>
        <v>0</v>
      </c>
      <c r="V87" s="53">
        <f t="shared" si="61"/>
        <v>28500</v>
      </c>
      <c r="W87" s="53">
        <f t="shared" si="62"/>
        <v>34200</v>
      </c>
      <c r="X87" s="53">
        <v>142500</v>
      </c>
      <c r="Y87" s="53">
        <f t="shared" si="63"/>
        <v>28500</v>
      </c>
      <c r="Z87" s="53">
        <f t="shared" si="64"/>
        <v>171000</v>
      </c>
      <c r="AA87" s="6">
        <f t="shared" si="65"/>
        <v>0</v>
      </c>
      <c r="AB87" s="6">
        <f t="shared" si="66"/>
        <v>0</v>
      </c>
      <c r="AC87" s="6"/>
      <c r="AD87" s="6">
        <f t="shared" si="67"/>
        <v>0</v>
      </c>
      <c r="AE87" s="6">
        <f t="shared" si="68"/>
        <v>0</v>
      </c>
      <c r="AF87" s="22">
        <f t="shared" si="69"/>
        <v>142500</v>
      </c>
    </row>
    <row r="88" spans="1:32" ht="27" x14ac:dyDescent="0.3">
      <c r="A88" s="45">
        <v>83</v>
      </c>
      <c r="B88" s="46">
        <v>33691162</v>
      </c>
      <c r="C88" s="47" t="s">
        <v>34</v>
      </c>
      <c r="D88" s="48">
        <v>500</v>
      </c>
      <c r="E88" s="49">
        <f t="shared" si="42"/>
        <v>26.4</v>
      </c>
      <c r="F88" s="50">
        <v>13200</v>
      </c>
      <c r="G88" s="52">
        <f t="shared" si="43"/>
        <v>48</v>
      </c>
      <c r="H88" s="53">
        <f t="shared" si="44"/>
        <v>57.6</v>
      </c>
      <c r="I88" s="53">
        <v>24000</v>
      </c>
      <c r="J88" s="53">
        <f t="shared" si="45"/>
        <v>4800</v>
      </c>
      <c r="K88" s="53">
        <f t="shared" si="46"/>
        <v>28800</v>
      </c>
      <c r="L88" s="6">
        <f t="shared" si="47"/>
        <v>0</v>
      </c>
      <c r="M88" s="6">
        <f t="shared" si="48"/>
        <v>0</v>
      </c>
      <c r="N88" s="6"/>
      <c r="O88" s="6">
        <f t="shared" si="49"/>
        <v>0</v>
      </c>
      <c r="P88" s="6">
        <f t="shared" si="50"/>
        <v>0</v>
      </c>
      <c r="Q88" s="6">
        <f t="shared" si="57"/>
        <v>0</v>
      </c>
      <c r="R88" s="6">
        <f t="shared" si="58"/>
        <v>0</v>
      </c>
      <c r="S88" s="6"/>
      <c r="T88" s="6">
        <f t="shared" si="59"/>
        <v>0</v>
      </c>
      <c r="U88" s="6">
        <f t="shared" si="60"/>
        <v>0</v>
      </c>
      <c r="V88" s="6">
        <f t="shared" si="61"/>
        <v>0</v>
      </c>
      <c r="W88" s="6">
        <f t="shared" si="62"/>
        <v>0</v>
      </c>
      <c r="X88" s="6"/>
      <c r="Y88" s="6">
        <f t="shared" si="63"/>
        <v>0</v>
      </c>
      <c r="Z88" s="6">
        <f t="shared" si="64"/>
        <v>0</v>
      </c>
      <c r="AA88" s="6">
        <f t="shared" si="65"/>
        <v>0</v>
      </c>
      <c r="AB88" s="6">
        <f t="shared" si="66"/>
        <v>0</v>
      </c>
      <c r="AC88" s="6"/>
      <c r="AD88" s="6">
        <f t="shared" si="67"/>
        <v>0</v>
      </c>
      <c r="AE88" s="6">
        <f t="shared" si="68"/>
        <v>0</v>
      </c>
      <c r="AF88" s="22">
        <f t="shared" si="69"/>
        <v>24000</v>
      </c>
    </row>
    <row r="89" spans="1:32" x14ac:dyDescent="0.3">
      <c r="A89" s="23">
        <v>84</v>
      </c>
      <c r="B89" s="33">
        <v>33141212</v>
      </c>
      <c r="C89" s="31" t="s">
        <v>35</v>
      </c>
      <c r="D89" s="26">
        <v>100</v>
      </c>
      <c r="E89" s="27">
        <f t="shared" si="42"/>
        <v>0</v>
      </c>
      <c r="F89" s="26"/>
      <c r="G89" s="21">
        <f t="shared" si="43"/>
        <v>0</v>
      </c>
      <c r="H89" s="6">
        <f t="shared" si="44"/>
        <v>0</v>
      </c>
      <c r="I89" s="6"/>
      <c r="J89" s="6">
        <f t="shared" si="45"/>
        <v>0</v>
      </c>
      <c r="K89" s="6">
        <f t="shared" si="46"/>
        <v>0</v>
      </c>
      <c r="L89" s="6">
        <f t="shared" si="47"/>
        <v>0</v>
      </c>
      <c r="M89" s="6">
        <f t="shared" si="48"/>
        <v>0</v>
      </c>
      <c r="N89" s="6"/>
      <c r="O89" s="6">
        <f t="shared" si="49"/>
        <v>0</v>
      </c>
      <c r="P89" s="6">
        <f t="shared" si="50"/>
        <v>0</v>
      </c>
      <c r="Q89" s="6">
        <f t="shared" si="57"/>
        <v>0</v>
      </c>
      <c r="R89" s="6">
        <f t="shared" si="58"/>
        <v>0</v>
      </c>
      <c r="S89" s="6"/>
      <c r="T89" s="6">
        <f t="shared" si="59"/>
        <v>0</v>
      </c>
      <c r="U89" s="6">
        <f t="shared" si="60"/>
        <v>0</v>
      </c>
      <c r="V89" s="6">
        <f t="shared" si="61"/>
        <v>0</v>
      </c>
      <c r="W89" s="6">
        <f t="shared" si="62"/>
        <v>0</v>
      </c>
      <c r="X89" s="6"/>
      <c r="Y89" s="6">
        <f t="shared" si="63"/>
        <v>0</v>
      </c>
      <c r="Z89" s="6">
        <f t="shared" si="64"/>
        <v>0</v>
      </c>
      <c r="AA89" s="6">
        <f t="shared" si="65"/>
        <v>0</v>
      </c>
      <c r="AB89" s="6">
        <f t="shared" si="66"/>
        <v>0</v>
      </c>
      <c r="AC89" s="6"/>
      <c r="AD89" s="6">
        <f t="shared" si="67"/>
        <v>0</v>
      </c>
      <c r="AE89" s="6">
        <f t="shared" si="68"/>
        <v>0</v>
      </c>
      <c r="AF89" s="22">
        <f t="shared" si="69"/>
        <v>0</v>
      </c>
    </row>
    <row r="90" spans="1:32" x14ac:dyDescent="0.3">
      <c r="A90" s="34">
        <v>85</v>
      </c>
      <c r="B90" s="33">
        <v>33141212</v>
      </c>
      <c r="C90" s="31" t="s">
        <v>36</v>
      </c>
      <c r="D90" s="26">
        <v>1</v>
      </c>
      <c r="E90" s="27">
        <f t="shared" si="42"/>
        <v>0</v>
      </c>
      <c r="F90" s="26"/>
      <c r="G90" s="21">
        <f t="shared" si="43"/>
        <v>0</v>
      </c>
      <c r="H90" s="6">
        <f t="shared" si="44"/>
        <v>0</v>
      </c>
      <c r="I90" s="6"/>
      <c r="J90" s="6">
        <f t="shared" si="45"/>
        <v>0</v>
      </c>
      <c r="K90" s="6">
        <f t="shared" si="46"/>
        <v>0</v>
      </c>
      <c r="L90" s="6">
        <f t="shared" si="47"/>
        <v>0</v>
      </c>
      <c r="M90" s="6">
        <f t="shared" si="48"/>
        <v>0</v>
      </c>
      <c r="N90" s="6"/>
      <c r="O90" s="6">
        <f t="shared" si="49"/>
        <v>0</v>
      </c>
      <c r="P90" s="6">
        <f t="shared" si="50"/>
        <v>0</v>
      </c>
      <c r="Q90" s="6">
        <f t="shared" si="57"/>
        <v>0</v>
      </c>
      <c r="R90" s="6">
        <f t="shared" si="58"/>
        <v>0</v>
      </c>
      <c r="S90" s="6"/>
      <c r="T90" s="6">
        <f t="shared" si="59"/>
        <v>0</v>
      </c>
      <c r="U90" s="6">
        <f t="shared" si="60"/>
        <v>0</v>
      </c>
      <c r="V90" s="6">
        <f t="shared" si="61"/>
        <v>0</v>
      </c>
      <c r="W90" s="6">
        <f t="shared" si="62"/>
        <v>0</v>
      </c>
      <c r="X90" s="6"/>
      <c r="Y90" s="6">
        <f t="shared" si="63"/>
        <v>0</v>
      </c>
      <c r="Z90" s="6">
        <f t="shared" si="64"/>
        <v>0</v>
      </c>
      <c r="AA90" s="6">
        <f t="shared" si="65"/>
        <v>0</v>
      </c>
      <c r="AB90" s="6">
        <f t="shared" si="66"/>
        <v>0</v>
      </c>
      <c r="AC90" s="6"/>
      <c r="AD90" s="6">
        <f t="shared" si="67"/>
        <v>0</v>
      </c>
      <c r="AE90" s="6">
        <f t="shared" si="68"/>
        <v>0</v>
      </c>
      <c r="AF90" s="22">
        <f t="shared" si="69"/>
        <v>0</v>
      </c>
    </row>
  </sheetData>
  <autoFilter ref="A4:AE37">
    <filterColumn colId="0" showButton="0"/>
    <filterColumn colId="1" showButton="0"/>
    <filterColumn colId="3" showButton="0"/>
    <filterColumn colId="4" showButton="0"/>
    <filterColumn colId="6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</autoFilter>
  <mergeCells count="7">
    <mergeCell ref="Q4:U4"/>
    <mergeCell ref="V4:Z4"/>
    <mergeCell ref="AA4:AE4"/>
    <mergeCell ref="A4:C4"/>
    <mergeCell ref="D4:F4"/>
    <mergeCell ref="L4:P4"/>
    <mergeCell ref="G4:K4"/>
  </mergeCells>
  <conditionalFormatting sqref="D6:D77 D79:D90">
    <cfRule type="cellIs" dxfId="3" priority="5" operator="equal">
      <formula>#REF!</formula>
    </cfRule>
  </conditionalFormatting>
  <conditionalFormatting sqref="G6:AE56 G75:AE83 G73:K74 Q73:AE74 G58:AE61 L57:AE57 G66:AE69 L64:AE65 G71:AE71 L70:AE70 L72:AE72 G86:AE86 L84:AE84 G89:AE90 L88:AE88 G87:U87 AA87:AE87 G85:Z85 G63:AE63 G62:V62 Z62:AE62">
    <cfRule type="cellIs" dxfId="2" priority="1" operator="equal">
      <formula>$AF6</formula>
    </cfRule>
    <cfRule type="cellIs" dxfId="1" priority="4" operator="equal">
      <formula>912000</formula>
    </cfRule>
    <cfRule type="cellIs" dxfId="0" priority="7" operator="equal">
      <formula>#REF!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2025-09-30T12:41:09Z</dcterms:modified>
</cp:coreProperties>
</file>